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/>
  <mc:AlternateContent xmlns:mc="http://schemas.openxmlformats.org/markup-compatibility/2006">
    <mc:Choice Requires="x15">
      <x15ac:absPath xmlns:x15ac="http://schemas.microsoft.com/office/spreadsheetml/2010/11/ac" url="/Users/erikacintulova/Desktop/"/>
    </mc:Choice>
  </mc:AlternateContent>
  <xr:revisionPtr revIDLastSave="0" documentId="8_{F373D710-E1A4-D741-8592-826EA083304B}" xr6:coauthVersionLast="47" xr6:coauthVersionMax="47" xr10:uidLastSave="{00000000-0000-0000-0000-000000000000}"/>
  <bookViews>
    <workbookView xWindow="0" yWindow="500" windowWidth="28800" windowHeight="16340" activeTab="1" xr2:uid="{00000000-000D-0000-FFFF-FFFF00000000}"/>
  </bookViews>
  <sheets>
    <sheet name="Rekapitulácia stavby" sheetId="1" r:id="rId1"/>
    <sheet name="TICKpZ2(1) - Dom bylinkár..." sheetId="2" r:id="rId2"/>
  </sheets>
  <definedNames>
    <definedName name="_xlnm._FilterDatabase" localSheetId="1" hidden="1">'TICKpZ2(1) - Dom bylinkár...'!$C$128:$K$221</definedName>
    <definedName name="_xlnm.Print_Titles" localSheetId="0">'Rekapitulácia stavby'!$92:$92</definedName>
    <definedName name="_xlnm.Print_Titles" localSheetId="1">'TICKpZ2(1) - Dom bylinkár...'!$128:$128</definedName>
    <definedName name="_xlnm.Print_Area" localSheetId="0">'Rekapitulácia stavby'!$D$4:$AO$76,'Rekapitulácia stavby'!$C$82:$AQ$96</definedName>
    <definedName name="_xlnm.Print_Area" localSheetId="1">'TICKpZ2(1) - Dom bylinkár...'!$C$4:$J$76,'TICKpZ2(1) - Dom bylinkár...'!$C$82:$J$112,'TICKpZ2(1) - Dom bylinkár...'!$C$118:$J$221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 s="1"/>
  <c r="BI221" i="2"/>
  <c r="BH221" i="2"/>
  <c r="BG221" i="2"/>
  <c r="BE221" i="2"/>
  <c r="T221" i="2"/>
  <c r="T220" i="2" s="1"/>
  <c r="R221" i="2"/>
  <c r="R220" i="2" s="1"/>
  <c r="P221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6" i="2"/>
  <c r="BH216" i="2"/>
  <c r="BG216" i="2"/>
  <c r="BE216" i="2"/>
  <c r="T216" i="2"/>
  <c r="T215" i="2" s="1"/>
  <c r="R216" i="2"/>
  <c r="R215" i="2" s="1"/>
  <c r="P216" i="2"/>
  <c r="P215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5" i="2"/>
  <c r="BH175" i="2"/>
  <c r="BG175" i="2"/>
  <c r="BE175" i="2"/>
  <c r="T175" i="2"/>
  <c r="T174" i="2" s="1"/>
  <c r="R175" i="2"/>
  <c r="R174" i="2" s="1"/>
  <c r="P175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0" i="2"/>
  <c r="BH150" i="2"/>
  <c r="BG150" i="2"/>
  <c r="BE150" i="2"/>
  <c r="T150" i="2"/>
  <c r="T149" i="2"/>
  <c r="R150" i="2"/>
  <c r="R149" i="2"/>
  <c r="P150" i="2"/>
  <c r="P149" i="2" s="1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J126" i="2"/>
  <c r="J125" i="2"/>
  <c r="F125" i="2"/>
  <c r="F123" i="2"/>
  <c r="E121" i="2"/>
  <c r="J90" i="2"/>
  <c r="J89" i="2"/>
  <c r="F89" i="2"/>
  <c r="F87" i="2"/>
  <c r="E85" i="2"/>
  <c r="J16" i="2"/>
  <c r="E16" i="2"/>
  <c r="F126" i="2" s="1"/>
  <c r="J15" i="2"/>
  <c r="J10" i="2"/>
  <c r="J123" i="2" s="1"/>
  <c r="L90" i="1"/>
  <c r="AM90" i="1"/>
  <c r="AM89" i="1"/>
  <c r="L89" i="1"/>
  <c r="AM87" i="1"/>
  <c r="L87" i="1"/>
  <c r="L85" i="1"/>
  <c r="L84" i="1"/>
  <c r="BK221" i="2"/>
  <c r="J221" i="2"/>
  <c r="BK219" i="2"/>
  <c r="J219" i="2"/>
  <c r="BK218" i="2"/>
  <c r="J218" i="2"/>
  <c r="BK216" i="2"/>
  <c r="J216" i="2"/>
  <c r="BK214" i="2"/>
  <c r="J214" i="2"/>
  <c r="BK213" i="2"/>
  <c r="J213" i="2"/>
  <c r="BK212" i="2"/>
  <c r="J212" i="2"/>
  <c r="BK211" i="2"/>
  <c r="J211" i="2"/>
  <c r="BK210" i="2"/>
  <c r="J210" i="2"/>
  <c r="BK208" i="2"/>
  <c r="J208" i="2"/>
  <c r="BK207" i="2"/>
  <c r="J207" i="2"/>
  <c r="BK206" i="2"/>
  <c r="J206" i="2"/>
  <c r="BK205" i="2"/>
  <c r="J205" i="2"/>
  <c r="BK204" i="2"/>
  <c r="J204" i="2"/>
  <c r="BK203" i="2"/>
  <c r="J203" i="2"/>
  <c r="BK202" i="2"/>
  <c r="J202" i="2"/>
  <c r="BK201" i="2"/>
  <c r="J201" i="2"/>
  <c r="BK199" i="2"/>
  <c r="J199" i="2"/>
  <c r="BK198" i="2"/>
  <c r="J198" i="2"/>
  <c r="BK197" i="2"/>
  <c r="J197" i="2"/>
  <c r="BK196" i="2"/>
  <c r="J196" i="2"/>
  <c r="BK195" i="2"/>
  <c r="J195" i="2"/>
  <c r="BK194" i="2"/>
  <c r="J194" i="2"/>
  <c r="BK193" i="2"/>
  <c r="J193" i="2"/>
  <c r="BK192" i="2"/>
  <c r="J192" i="2"/>
  <c r="BK191" i="2"/>
  <c r="J191" i="2"/>
  <c r="BK190" i="2"/>
  <c r="J190" i="2"/>
  <c r="BK189" i="2"/>
  <c r="J189" i="2"/>
  <c r="BK188" i="2"/>
  <c r="J188" i="2"/>
  <c r="BK187" i="2"/>
  <c r="J187" i="2"/>
  <c r="BK186" i="2"/>
  <c r="J186" i="2"/>
  <c r="BK185" i="2"/>
  <c r="J185" i="2"/>
  <c r="BK184" i="2"/>
  <c r="J184" i="2"/>
  <c r="BK183" i="2"/>
  <c r="J183" i="2"/>
  <c r="BK182" i="2"/>
  <c r="J182" i="2"/>
  <c r="BK180" i="2"/>
  <c r="J180" i="2"/>
  <c r="BK179" i="2"/>
  <c r="J179" i="2"/>
  <c r="BK178" i="2"/>
  <c r="J178" i="2"/>
  <c r="BK175" i="2"/>
  <c r="J175" i="2"/>
  <c r="BK173" i="2"/>
  <c r="J173" i="2"/>
  <c r="BK172" i="2"/>
  <c r="J172" i="2"/>
  <c r="BK171" i="2"/>
  <c r="J171" i="2"/>
  <c r="BK170" i="2"/>
  <c r="J170" i="2"/>
  <c r="BK169" i="2"/>
  <c r="J169" i="2"/>
  <c r="BK168" i="2"/>
  <c r="J168" i="2"/>
  <c r="BK167" i="2"/>
  <c r="J167" i="2"/>
  <c r="BK166" i="2"/>
  <c r="J166" i="2"/>
  <c r="BK165" i="2"/>
  <c r="J165" i="2"/>
  <c r="BK164" i="2"/>
  <c r="J164" i="2"/>
  <c r="BK163" i="2"/>
  <c r="J163" i="2"/>
  <c r="BK161" i="2"/>
  <c r="J161" i="2"/>
  <c r="BK160" i="2"/>
  <c r="J160" i="2"/>
  <c r="BK158" i="2"/>
  <c r="J158" i="2"/>
  <c r="BK157" i="2"/>
  <c r="J157" i="2"/>
  <c r="BK156" i="2"/>
  <c r="J156" i="2"/>
  <c r="BK155" i="2"/>
  <c r="J155" i="2"/>
  <c r="BK153" i="2"/>
  <c r="J153" i="2"/>
  <c r="BK152" i="2"/>
  <c r="J152" i="2"/>
  <c r="BK150" i="2"/>
  <c r="J150" i="2"/>
  <c r="BK148" i="2"/>
  <c r="J148" i="2"/>
  <c r="BK147" i="2"/>
  <c r="J147" i="2"/>
  <c r="BK146" i="2"/>
  <c r="J146" i="2"/>
  <c r="BK145" i="2"/>
  <c r="J145" i="2"/>
  <c r="BK144" i="2"/>
  <c r="J144" i="2"/>
  <c r="BK143" i="2"/>
  <c r="J143" i="2"/>
  <c r="BK142" i="2"/>
  <c r="J142" i="2"/>
  <c r="BK140" i="2"/>
  <c r="J140" i="2"/>
  <c r="BK139" i="2"/>
  <c r="J139" i="2"/>
  <c r="BK138" i="2"/>
  <c r="J138" i="2"/>
  <c r="BK137" i="2"/>
  <c r="J137" i="2"/>
  <c r="BK136" i="2"/>
  <c r="J136" i="2"/>
  <c r="BK135" i="2"/>
  <c r="J135" i="2"/>
  <c r="BK134" i="2"/>
  <c r="J134" i="2"/>
  <c r="BK133" i="2"/>
  <c r="J133" i="2"/>
  <c r="BK132" i="2"/>
  <c r="J132" i="2"/>
  <c r="AS94" i="1"/>
  <c r="R131" i="2" l="1"/>
  <c r="BK141" i="2"/>
  <c r="J141" i="2" s="1"/>
  <c r="J97" i="2" s="1"/>
  <c r="R141" i="2"/>
  <c r="BK151" i="2"/>
  <c r="J151" i="2" s="1"/>
  <c r="J99" i="2" s="1"/>
  <c r="P151" i="2"/>
  <c r="BK154" i="2"/>
  <c r="J154" i="2" s="1"/>
  <c r="J100" i="2" s="1"/>
  <c r="T154" i="2"/>
  <c r="T159" i="2"/>
  <c r="BK131" i="2"/>
  <c r="J131" i="2" s="1"/>
  <c r="J96" i="2" s="1"/>
  <c r="P131" i="2"/>
  <c r="T131" i="2"/>
  <c r="P141" i="2"/>
  <c r="T141" i="2"/>
  <c r="R151" i="2"/>
  <c r="T151" i="2"/>
  <c r="P154" i="2"/>
  <c r="R154" i="2"/>
  <c r="BK159" i="2"/>
  <c r="J159" i="2"/>
  <c r="J101" i="2"/>
  <c r="P159" i="2"/>
  <c r="R159" i="2"/>
  <c r="BK162" i="2"/>
  <c r="J162" i="2"/>
  <c r="J102" i="2" s="1"/>
  <c r="P162" i="2"/>
  <c r="R162" i="2"/>
  <c r="T162" i="2"/>
  <c r="BK177" i="2"/>
  <c r="J177" i="2"/>
  <c r="J105" i="2"/>
  <c r="P177" i="2"/>
  <c r="R177" i="2"/>
  <c r="T177" i="2"/>
  <c r="BK181" i="2"/>
  <c r="J181" i="2"/>
  <c r="J106" i="2"/>
  <c r="P181" i="2"/>
  <c r="R181" i="2"/>
  <c r="T181" i="2"/>
  <c r="BK200" i="2"/>
  <c r="J200" i="2"/>
  <c r="J107" i="2"/>
  <c r="P200" i="2"/>
  <c r="R200" i="2"/>
  <c r="T200" i="2"/>
  <c r="BK209" i="2"/>
  <c r="J209" i="2"/>
  <c r="J108" i="2" s="1"/>
  <c r="P209" i="2"/>
  <c r="R209" i="2"/>
  <c r="T209" i="2"/>
  <c r="BK217" i="2"/>
  <c r="J217" i="2"/>
  <c r="J110" i="2"/>
  <c r="P217" i="2"/>
  <c r="R217" i="2"/>
  <c r="T217" i="2"/>
  <c r="BK149" i="2"/>
  <c r="J149" i="2"/>
  <c r="J98" i="2"/>
  <c r="BK174" i="2"/>
  <c r="J174" i="2"/>
  <c r="J103" i="2"/>
  <c r="BK215" i="2"/>
  <c r="J215" i="2"/>
  <c r="J109" i="2"/>
  <c r="BK220" i="2"/>
  <c r="J220" i="2"/>
  <c r="J111" i="2"/>
  <c r="J87" i="2"/>
  <c r="F90" i="2"/>
  <c r="BF132" i="2"/>
  <c r="BF133" i="2"/>
  <c r="BF134" i="2"/>
  <c r="BF135" i="2"/>
  <c r="BF136" i="2"/>
  <c r="BF137" i="2"/>
  <c r="BF138" i="2"/>
  <c r="BF139" i="2"/>
  <c r="BF140" i="2"/>
  <c r="BF142" i="2"/>
  <c r="BF143" i="2"/>
  <c r="BF144" i="2"/>
  <c r="BF145" i="2"/>
  <c r="BF146" i="2"/>
  <c r="BF147" i="2"/>
  <c r="BF148" i="2"/>
  <c r="BF150" i="2"/>
  <c r="BF152" i="2"/>
  <c r="BF153" i="2"/>
  <c r="BF155" i="2"/>
  <c r="BF156" i="2"/>
  <c r="BF157" i="2"/>
  <c r="BF158" i="2"/>
  <c r="BF160" i="2"/>
  <c r="BF161" i="2"/>
  <c r="BF163" i="2"/>
  <c r="BF164" i="2"/>
  <c r="BF165" i="2"/>
  <c r="BF166" i="2"/>
  <c r="BF167" i="2"/>
  <c r="BF168" i="2"/>
  <c r="BF169" i="2"/>
  <c r="BF170" i="2"/>
  <c r="BF171" i="2"/>
  <c r="BF172" i="2"/>
  <c r="BF173" i="2"/>
  <c r="BF175" i="2"/>
  <c r="BF178" i="2"/>
  <c r="BF179" i="2"/>
  <c r="BF180" i="2"/>
  <c r="BF182" i="2"/>
  <c r="BF183" i="2"/>
  <c r="BF184" i="2"/>
  <c r="BF185" i="2"/>
  <c r="BF186" i="2"/>
  <c r="BF187" i="2"/>
  <c r="BF188" i="2"/>
  <c r="BF189" i="2"/>
  <c r="BF190" i="2"/>
  <c r="BF191" i="2"/>
  <c r="BF192" i="2"/>
  <c r="BF193" i="2"/>
  <c r="BF194" i="2"/>
  <c r="BF195" i="2"/>
  <c r="BF196" i="2"/>
  <c r="BF197" i="2"/>
  <c r="BF198" i="2"/>
  <c r="BF199" i="2"/>
  <c r="BF201" i="2"/>
  <c r="BF202" i="2"/>
  <c r="BF203" i="2"/>
  <c r="BF204" i="2"/>
  <c r="BF205" i="2"/>
  <c r="BF206" i="2"/>
  <c r="BF207" i="2"/>
  <c r="BF208" i="2"/>
  <c r="BF210" i="2"/>
  <c r="BF211" i="2"/>
  <c r="BF212" i="2"/>
  <c r="BF213" i="2"/>
  <c r="BF214" i="2"/>
  <c r="BF216" i="2"/>
  <c r="BF218" i="2"/>
  <c r="BF219" i="2"/>
  <c r="BF221" i="2"/>
  <c r="F31" i="2"/>
  <c r="AZ95" i="1"/>
  <c r="AZ94" i="1"/>
  <c r="W29" i="1"/>
  <c r="J31" i="2"/>
  <c r="AV95" i="1" s="1"/>
  <c r="F34" i="2"/>
  <c r="BC95" i="1"/>
  <c r="BC94" i="1"/>
  <c r="W32" i="1"/>
  <c r="F35" i="2"/>
  <c r="BD95" i="1"/>
  <c r="BD94" i="1"/>
  <c r="W33" i="1" s="1"/>
  <c r="F33" i="2"/>
  <c r="BB95" i="1"/>
  <c r="BB94" i="1"/>
  <c r="W31" i="1"/>
  <c r="R176" i="2" l="1"/>
  <c r="T176" i="2"/>
  <c r="P176" i="2"/>
  <c r="T130" i="2"/>
  <c r="T129" i="2"/>
  <c r="P130" i="2"/>
  <c r="P129" i="2"/>
  <c r="AU95" i="1"/>
  <c r="AU94" i="1" s="1"/>
  <c r="R130" i="2"/>
  <c r="BK130" i="2"/>
  <c r="BK176" i="2"/>
  <c r="J176" i="2"/>
  <c r="J104" i="2"/>
  <c r="AV94" i="1"/>
  <c r="AK29" i="1"/>
  <c r="AY94" i="1"/>
  <c r="J32" i="2"/>
  <c r="AW95" i="1"/>
  <c r="AT95" i="1"/>
  <c r="AX94" i="1"/>
  <c r="F32" i="2"/>
  <c r="BA95" i="1" s="1"/>
  <c r="BA94" i="1" s="1"/>
  <c r="W30" i="1" s="1"/>
  <c r="BK129" i="2" l="1"/>
  <c r="J129" i="2"/>
  <c r="J94" i="2"/>
  <c r="R129" i="2"/>
  <c r="J130" i="2"/>
  <c r="J95" i="2"/>
  <c r="AW94" i="1"/>
  <c r="AK30" i="1"/>
  <c r="J28" i="2" l="1"/>
  <c r="AG95" i="1"/>
  <c r="AG94" i="1"/>
  <c r="AK26" i="1"/>
  <c r="AT94" i="1"/>
  <c r="AN94" i="1"/>
  <c r="J37" i="2" l="1"/>
  <c r="AN95" i="1"/>
  <c r="AK35" i="1"/>
</calcChain>
</file>

<file path=xl/sharedStrings.xml><?xml version="1.0" encoding="utf-8"?>
<sst xmlns="http://schemas.openxmlformats.org/spreadsheetml/2006/main" count="1430" uniqueCount="458">
  <si>
    <t>Export Komplet</t>
  </si>
  <si>
    <t/>
  </si>
  <si>
    <t>2.0</t>
  </si>
  <si>
    <t>False</t>
  </si>
  <si>
    <t>{afc37734-dde6-4b66-b4b8-2c6bdcdb4cf2}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</si>
  <si>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</si>
  <si>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</si>
  <si>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</si>
  <si>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</si>
  <si>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</si>
  <si>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</si>
  <si>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</si>
  <si>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TICKpZ2(1)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</si>
  <si>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</si>
  <si>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</si>
  <si>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Dom bylinkárov a olejkárov</t>
  </si>
  <si>
    <t>JKSO:</t>
  </si>
  <si>
    <t>KS:</t>
  </si>
  <si>
    <t>Miesto:</t>
  </si>
  <si>
    <t>Kláštor pod Znievom</t>
  </si>
  <si>
    <t>Dátum:</t>
  </si>
  <si>
    <t>26. 7. 2021</t>
  </si>
  <si>
    <t>Objednávateľ:</t>
  </si>
  <si>
    <t>IČO:</t>
  </si>
  <si>
    <t>Obec Kláštor pod Znievom</t>
  </si>
  <si>
    <t>IČ DPH:</t>
  </si>
  <si>
    <t>Zhotoviteľ:</t>
  </si>
  <si>
    <t>Vyplň údaj</t>
  </si>
  <si>
    <t>Projektant:</t>
  </si>
  <si>
    <t>Ing Miroslav Statečný</t>
  </si>
  <si>
    <t>True</t>
  </si>
  <si>
    <t>0,01</t>
  </si>
  <si>
    <t>Spracovateľ:</t>
  </si>
  <si>
    <t>Ing Simonides Pavol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</si>
  <si>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</si>
  <si>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</si>
  <si>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</si>
  <si>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</si>
  <si>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</si>
  <si>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</si>
  <si>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</si>
  <si>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</si>
  <si>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</si>
  <si>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</si>
  <si>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</si>
  <si>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</si>
  <si>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</si>
  <si>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</si>
  <si>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</si>
  <si>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</si>
  <si>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</si>
  <si>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</si>
  <si>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</si>
  <si>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</si>
  <si>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</si>
  <si>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</si>
  <si>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</si>
  <si>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</si>
  <si>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</si>
  <si>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</si>
  <si>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</si>
  <si>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</si>
  <si>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</si>
  <si>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</si>
  <si>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</si>
  <si>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</si>
  <si>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</si>
  <si>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</si>
  <si>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</si>
  <si>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</si>
  <si>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</si>
  <si>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</si>
  <si>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</si>
  <si>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</si>
  <si>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</si>
  <si>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</si>
  <si>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</si>
  <si>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</si>
  <si>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</si>
  <si>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</si>
  <si>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</si>
  <si>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</si>
  <si>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</si>
  <si>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</si>
  <si>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</si>
  <si>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</si>
  <si>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</si>
  <si>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</si>
  <si>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</si>
  <si>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</si>
  <si>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</si>
  <si>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</si>
  <si>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</si>
  <si>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6 - Úpravy povrchov, podlahy, osadenie</t>
  </si>
  <si>
    <t xml:space="preserve">    8 - Rúrové vedenie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</si>
  <si>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</si>
  <si>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</si>
  <si>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</si>
  <si>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</si>
  <si>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762 - Konštrukcie tesárske</t>
  </si>
  <si>
    <t xml:space="preserve">    766 - Konštrukcie stolárske</t>
  </si>
  <si>
    <t xml:space="preserve">    775 - Podlahy vlysové a parketové</t>
  </si>
  <si>
    <t xml:space="preserve">    783 - Dokončovacie práce - nátery</t>
  </si>
  <si>
    <t xml:space="preserve">    784 - Dokončovacie práce - maľby</t>
  </si>
  <si>
    <t>M - Práce a dodávky M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</si>
  <si>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</si>
  <si>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</si>
  <si>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</si>
  <si>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</si>
  <si>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</si>
  <si>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</si>
  <si>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</si>
  <si>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</si>
  <si>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</si>
  <si>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</si>
  <si>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</si>
  <si>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</si>
  <si>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</si>
  <si>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</si>
  <si>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</si>
  <si>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</si>
  <si>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103</t>
  </si>
  <si>
    <t>K</t>
  </si>
  <si>
    <t>131201101</t>
  </si>
  <si>
    <t>Výkop nezapaženej jamy v hornine 3, do 100 m3</t>
  </si>
  <si>
    <t>m3</t>
  </si>
  <si>
    <t>4</t>
  </si>
  <si>
    <t>2</t>
  </si>
  <si>
    <t>1968570635</t>
  </si>
  <si>
    <t>104</t>
  </si>
  <si>
    <t>131201109</t>
  </si>
  <si>
    <t>Hĺbenie nezapažených jám a zárezov. Príplatok za lepivosť horniny 3</t>
  </si>
  <si>
    <t>1992751435</t>
  </si>
  <si>
    <t>101</t>
  </si>
  <si>
    <t>132201101</t>
  </si>
  <si>
    <t>Výkop ryhy do šírky 600 mm v horn.3 do 100 m3</t>
  </si>
  <si>
    <t>-39708549</t>
  </si>
  <si>
    <t>102</t>
  </si>
  <si>
    <t>132201109</t>
  </si>
  <si>
    <t>Príplatok k cene za lepivosť pri hĺbení rýh šírky do 600 mm zapažených i nezapažených s urovnaním dna v hornine 3</t>
  </si>
  <si>
    <t>663604967</t>
  </si>
  <si>
    <t>100</t>
  </si>
  <si>
    <t>132211101</t>
  </si>
  <si>
    <t>Hĺbenie rýh šírky do 600 mm v  hornine tr.3 súdržných - ručným náradím</t>
  </si>
  <si>
    <t>-177085328</t>
  </si>
  <si>
    <t>110</t>
  </si>
  <si>
    <t>132311101</t>
  </si>
  <si>
    <t>Hĺbenie rýh šírky do 600 mm v  hornine tr.4 súdržných - ručným  alebo pneumatickým náradím - dodatočný základ pod murivo</t>
  </si>
  <si>
    <t>-1916919297</t>
  </si>
  <si>
    <t>105</t>
  </si>
  <si>
    <t>171201101</t>
  </si>
  <si>
    <t>Uloženie sypaniny do násypov s rozprestretím sypaniny vo vrstvách a s hrubým urovnaním nezhutnených</t>
  </si>
  <si>
    <t>-663921890</t>
  </si>
  <si>
    <t>106</t>
  </si>
  <si>
    <t>174101001</t>
  </si>
  <si>
    <t>Zásyp sypaninou so zhutnením jám, šachiet, rýh, zárezov alebo okolo objektov do 100 m3</t>
  </si>
  <si>
    <t>103972002</t>
  </si>
  <si>
    <t>107</t>
  </si>
  <si>
    <t>M</t>
  </si>
  <si>
    <t>5833325100</t>
  </si>
  <si>
    <t>Kamenivo ťažené hrubé 8-16 b</t>
  </si>
  <si>
    <t>t</t>
  </si>
  <si>
    <t>8</t>
  </si>
  <si>
    <t>-160687545</t>
  </si>
  <si>
    <t>Zakladanie</t>
  </si>
  <si>
    <t>108</t>
  </si>
  <si>
    <t>211971110</t>
  </si>
  <si>
    <t>Zhotovenie opláštenia výplne z geotextílie, v ryhe alebo v záreze so stenami šikmými o skl. do 1:2,5</t>
  </si>
  <si>
    <t>m2</t>
  </si>
  <si>
    <t>-721827452</t>
  </si>
  <si>
    <t>109</t>
  </si>
  <si>
    <t>6936651300</t>
  </si>
  <si>
    <t>Geotextília netkaná polypropylénová Tatratex PP 300</t>
  </si>
  <si>
    <t>-609676027</t>
  </si>
  <si>
    <t>212752126</t>
  </si>
  <si>
    <t>Trativody z flexodrenážnych rúr DN 125 včetne lôžka a obsypu pieskom</t>
  </si>
  <si>
    <t>m</t>
  </si>
  <si>
    <t>-168372968</t>
  </si>
  <si>
    <t>212752252</t>
  </si>
  <si>
    <t>Montáž tvaroviek PVC na potrubie z drenážných rúr DN 125 mm</t>
  </si>
  <si>
    <t>ks</t>
  </si>
  <si>
    <t>-922419770</t>
  </si>
  <si>
    <t>5</t>
  </si>
  <si>
    <t>2861550320</t>
  </si>
  <si>
    <t>RAUDRIL koncová zátka na hrdlo aj koniec rúry DN125 REHAU</t>
  </si>
  <si>
    <t>477195480</t>
  </si>
  <si>
    <t>111</t>
  </si>
  <si>
    <t>271573001</t>
  </si>
  <si>
    <t>Násyp pod základové  konštrukcie so zhutnením zo štrkopiesku fr.0-32 mm</t>
  </si>
  <si>
    <t>-703308021</t>
  </si>
  <si>
    <t>112</t>
  </si>
  <si>
    <t>274313612</t>
  </si>
  <si>
    <t>Betón základových pásov, prostý tr. C 20/25</t>
  </si>
  <si>
    <t>1892484821</t>
  </si>
  <si>
    <t>3</t>
  </si>
  <si>
    <t>Zvislé a kompletné konštrukcie</t>
  </si>
  <si>
    <t>114</t>
  </si>
  <si>
    <t>340239240</t>
  </si>
  <si>
    <t>Zamurovanie otvorov plochy nad 1 do 4 m2 tvárnicami YTONG (450x599x249)</t>
  </si>
  <si>
    <t>-2039791936</t>
  </si>
  <si>
    <t>Vodorovné konštrukcie</t>
  </si>
  <si>
    <t>97</t>
  </si>
  <si>
    <t>451572111</t>
  </si>
  <si>
    <t>Lôžko pod  drobné objekty, v otvorenom výkope z kameniva drobného ťaženého 8-16 mm</t>
  </si>
  <si>
    <t>-43214401</t>
  </si>
  <si>
    <t>12</t>
  </si>
  <si>
    <t>451573111</t>
  </si>
  <si>
    <t>Zásyp ryhy drenážneho potrubia v otvorenom výkope z piesku a štrkopiesku do 63 mm</t>
  </si>
  <si>
    <t>-505349308</t>
  </si>
  <si>
    <t>6</t>
  </si>
  <si>
    <t>Úpravy povrchov, podlahy, osadenie</t>
  </si>
  <si>
    <t>13</t>
  </si>
  <si>
    <t>612421321</t>
  </si>
  <si>
    <t>Oprava vnútorných vápenných omietok stien, v množstve opravenej plochy nad 10 do 30 % hladkých</t>
  </si>
  <si>
    <t>-1748531592</t>
  </si>
  <si>
    <t>14</t>
  </si>
  <si>
    <t>612421331</t>
  </si>
  <si>
    <t>Oprava vnútorných vápenných omietok stien, v množstve opravenej plochy nad 10 do 30 % štukových</t>
  </si>
  <si>
    <t>-428322589</t>
  </si>
  <si>
    <t>138</t>
  </si>
  <si>
    <t>6315710031</t>
  </si>
  <si>
    <t>Násyp pod podlahy zo štrkopiesku hrubého 16-32 mm</t>
  </si>
  <si>
    <t>-200953161</t>
  </si>
  <si>
    <t>139</t>
  </si>
  <si>
    <t>6315710032</t>
  </si>
  <si>
    <t>Násyp pod podlahy zo štrkopiesku jemného 0-4 mm</t>
  </si>
  <si>
    <t>539207287</t>
  </si>
  <si>
    <t>Rúrové vedenie</t>
  </si>
  <si>
    <t>98</t>
  </si>
  <si>
    <t>894170055</t>
  </si>
  <si>
    <t>Osadenie polyetylénového zásobníka na dažďovú vodu 12000L</t>
  </si>
  <si>
    <t>-1977105277</t>
  </si>
  <si>
    <t>99</t>
  </si>
  <si>
    <t>5624505140</t>
  </si>
  <si>
    <t>Zásobník na dažďovú vodu PE 10000L, DR-UNIT</t>
  </si>
  <si>
    <t>1095047105</t>
  </si>
  <si>
    <t>9</t>
  </si>
  <si>
    <t>Ostatné konštrukcie a práce-búranie</t>
  </si>
  <si>
    <t>96</t>
  </si>
  <si>
    <t>941955004</t>
  </si>
  <si>
    <t>Lešenie ľahké pracovné pomocné s výškou lešeňovej podlahy nad 2,50 do 3,5 m</t>
  </si>
  <si>
    <t>-2005804612</t>
  </si>
  <si>
    <t>94</t>
  </si>
  <si>
    <t>9449441012</t>
  </si>
  <si>
    <t>Sitká vysúvacie šuflíkové na sušenie byliniek</t>
  </si>
  <si>
    <t>16</t>
  </si>
  <si>
    <t>-1256873602</t>
  </si>
  <si>
    <t>126</t>
  </si>
  <si>
    <t>953942121</t>
  </si>
  <si>
    <t>Osadenie ochranného uholníka L 150x150x10 bez dodávky  so zaliatím cementovou maltou</t>
  </si>
  <si>
    <t>502245398</t>
  </si>
  <si>
    <t>127</t>
  </si>
  <si>
    <t>134310000400</t>
  </si>
  <si>
    <t>Tyč oceľová prierezu L rovnoramenný uholník 150x150x10 mm, ozn. 11 373, podľa EN ISO S235JRG1</t>
  </si>
  <si>
    <t>-916629492</t>
  </si>
  <si>
    <t>124</t>
  </si>
  <si>
    <t>962032231</t>
  </si>
  <si>
    <t>Búranie muriva nadzákladového z tehál nepálených, vápenopieskových, na maltu,  -1,90500t</t>
  </si>
  <si>
    <t>-1906140799</t>
  </si>
  <si>
    <t>125</t>
  </si>
  <si>
    <t>971033651</t>
  </si>
  <si>
    <t>Vybúranie otvorov v murive tehl. plochy do 4 m2 hr. do 600 mm,  -1,87500t</t>
  </si>
  <si>
    <t>-615078574</t>
  </si>
  <si>
    <t>116</t>
  </si>
  <si>
    <t>979011111</t>
  </si>
  <si>
    <t>Zvislá doprava sutiny a vybúraných hmôt za prvé podlažie nad alebo pod základným podlažím</t>
  </si>
  <si>
    <t>209683530</t>
  </si>
  <si>
    <t>117</t>
  </si>
  <si>
    <t>979081111</t>
  </si>
  <si>
    <t>Odvoz sutiny a vybúraných hmôt na skládku do 1 km</t>
  </si>
  <si>
    <t>1178242295</t>
  </si>
  <si>
    <t>118</t>
  </si>
  <si>
    <t>979081121</t>
  </si>
  <si>
    <t>Odvoz sutiny a vybúraných hmôt na skládku za každý ďalší 1 km</t>
  </si>
  <si>
    <t>1080521752</t>
  </si>
  <si>
    <t>119</t>
  </si>
  <si>
    <t>979082111</t>
  </si>
  <si>
    <t>Vnútrostavenisková doprava sutiny a vybúraných hmôt do 10 m</t>
  </si>
  <si>
    <t>-430240986</t>
  </si>
  <si>
    <t>120</t>
  </si>
  <si>
    <t>979089612</t>
  </si>
  <si>
    <t>Poplatok za skladovanie - iné odpady zo stavieb a demolácií (17 09), ostatné</t>
  </si>
  <si>
    <t>-2045948401</t>
  </si>
  <si>
    <t>Presun hmôt HSV</t>
  </si>
  <si>
    <t>23</t>
  </si>
  <si>
    <t>999281111</t>
  </si>
  <si>
    <t>Presun hmôt pre opravy a údržbu objektov vrátane vonkajších plášťov výšky do 25 m</t>
  </si>
  <si>
    <t>-86672851</t>
  </si>
  <si>
    <t>PSV</t>
  </si>
  <si>
    <t>Práce a dodávky PSV</t>
  </si>
  <si>
    <t>711</t>
  </si>
  <si>
    <t>Izolácie proti vode a vlhkosti</t>
  </si>
  <si>
    <t>26</t>
  </si>
  <si>
    <t>711132107</t>
  </si>
  <si>
    <t>Zhotovenie izolácie proti zemnej vlhkosti nopovou fóloiu položenou voľne na ploche zvislej</t>
  </si>
  <si>
    <t>115871605</t>
  </si>
  <si>
    <t>27</t>
  </si>
  <si>
    <t>6288000640</t>
  </si>
  <si>
    <t>Nopová fólia FONDALINE proti vlhkosti s radónovou ochranou PLUS 500, výška nopu 8 mm</t>
  </si>
  <si>
    <t>32</t>
  </si>
  <si>
    <t>-1287630556</t>
  </si>
  <si>
    <t>28</t>
  </si>
  <si>
    <t>998711201</t>
  </si>
  <si>
    <t>Presun hmôt pre izoláciu proti vode v objektoch výšky do 6 m</t>
  </si>
  <si>
    <t>%</t>
  </si>
  <si>
    <t>-1282113701</t>
  </si>
  <si>
    <t>762</t>
  </si>
  <si>
    <t>Konštrukcie tesárske</t>
  </si>
  <si>
    <t>133</t>
  </si>
  <si>
    <t>762211320</t>
  </si>
  <si>
    <t>Montáž drev. schodiska krivočiar. bez podstupníc so skos. stupnicami š.ramena do 1, 50 m, stupne z dosiek.</t>
  </si>
  <si>
    <t>-1410446913</t>
  </si>
  <si>
    <t>87</t>
  </si>
  <si>
    <t>6051311200</t>
  </si>
  <si>
    <t>Dosky,fošne - sušené smrek akosť A hr.38-50mm xB=230-250mm</t>
  </si>
  <si>
    <t>-724261796</t>
  </si>
  <si>
    <t>134</t>
  </si>
  <si>
    <t>7622221411</t>
  </si>
  <si>
    <t>Montáž zábradlia rovného, osovej vzdialenosti stĺpikov do 1500 mm - schodisko</t>
  </si>
  <si>
    <t>-502588687</t>
  </si>
  <si>
    <t>135</t>
  </si>
  <si>
    <t>605480000900</t>
  </si>
  <si>
    <t>Hranolčeky zo smreku prierez 25-100 cm2, sušené 14±2%, hobľované, bez defektov, hniloby, hrčí</t>
  </si>
  <si>
    <t>369045959</t>
  </si>
  <si>
    <t>88</t>
  </si>
  <si>
    <t>762222141</t>
  </si>
  <si>
    <t>Montáž zábradlia rovného, osovej vzdialenosti stĺpikov do 1500 mm- lávka</t>
  </si>
  <si>
    <t>136662260</t>
  </si>
  <si>
    <t>136</t>
  </si>
  <si>
    <t>6054800009000</t>
  </si>
  <si>
    <t>Hranolčeky zo smreku prierez 25 cm2, sušené 14±2%, hobľované, bez defektov, hniloby, hrčí</t>
  </si>
  <si>
    <t>-1130283493</t>
  </si>
  <si>
    <t>90</t>
  </si>
  <si>
    <t>762295000</t>
  </si>
  <si>
    <t xml:space="preserve">Spojovacie prostriedky pre schodiská a zábradlia - závit.tyče,klince, glej </t>
  </si>
  <si>
    <t>457586113</t>
  </si>
  <si>
    <t>38</t>
  </si>
  <si>
    <t>762526130</t>
  </si>
  <si>
    <t>Položenie vankúšov pod podlahy osovej vzdialenosti nad 650 do 1000 mm</t>
  </si>
  <si>
    <t>-1246260786</t>
  </si>
  <si>
    <t>137</t>
  </si>
  <si>
    <t>6054800009001</t>
  </si>
  <si>
    <t>-974977427</t>
  </si>
  <si>
    <t>128</t>
  </si>
  <si>
    <t>762631802</t>
  </si>
  <si>
    <t>Demontáž vrát vrátane demontáže kovania plochy do 8 m2,  -0.01700t</t>
  </si>
  <si>
    <t>147561936</t>
  </si>
  <si>
    <t>123</t>
  </si>
  <si>
    <t>762811811</t>
  </si>
  <si>
    <t>Demontáž záklopov stropov vrchných, zapustených z hrubých dosiek hr. do 32 mm,  -0.01400t</t>
  </si>
  <si>
    <t>355520482</t>
  </si>
  <si>
    <t>79</t>
  </si>
  <si>
    <t>762822130</t>
  </si>
  <si>
    <t>Montáž stropníc z hraneného a polohraneného reziva prierezovej plochy 288-450 cm2 - výmena za poškodené</t>
  </si>
  <si>
    <t>-391420639</t>
  </si>
  <si>
    <t>80</t>
  </si>
  <si>
    <t>6051528000</t>
  </si>
  <si>
    <t>Hranol mäkké rezivo - omietané smrek akosť I 160x200,  200x200mm</t>
  </si>
  <si>
    <t>1549021328</t>
  </si>
  <si>
    <t>129</t>
  </si>
  <si>
    <t>7628221301</t>
  </si>
  <si>
    <t>Montáž stropníc z hraneného a polohraneného reziva prierezovej plochy 288-450 cm2 - lávka</t>
  </si>
  <si>
    <t>1536442702</t>
  </si>
  <si>
    <t>130</t>
  </si>
  <si>
    <t>605420000300</t>
  </si>
  <si>
    <t>Rezivo stavebné zo smreku - hranoly hranené, stredové rezivo EBW hr. 160 mm, š. 200 mm</t>
  </si>
  <si>
    <t>1369852108</t>
  </si>
  <si>
    <t>78</t>
  </si>
  <si>
    <t>762822830</t>
  </si>
  <si>
    <t>Demontáž stropnic z reziva prierezovej plochy 288 - 450cm2,  -0.02500t</t>
  </si>
  <si>
    <t>1502836007</t>
  </si>
  <si>
    <t>81</t>
  </si>
  <si>
    <t>762895000</t>
  </si>
  <si>
    <t>Spojovacie prostriedky pre stropnice - klince, vruty, svorky</t>
  </si>
  <si>
    <t>-1187229572</t>
  </si>
  <si>
    <t>40</t>
  </si>
  <si>
    <t>998762202</t>
  </si>
  <si>
    <t>Presun hmôt pre konštrukcie tesárske v objektoch výšky do 12 m</t>
  </si>
  <si>
    <t>-1041853086</t>
  </si>
  <si>
    <t>766</t>
  </si>
  <si>
    <t>Konštrukcie stolárske</t>
  </si>
  <si>
    <t>140</t>
  </si>
  <si>
    <t>766621266</t>
  </si>
  <si>
    <t>Montáž okien drevených s hydroizolačnými expanznými ISO páskami (expanzná)</t>
  </si>
  <si>
    <t>831591247</t>
  </si>
  <si>
    <t>141</t>
  </si>
  <si>
    <t>283550011300</t>
  </si>
  <si>
    <t>Komprimovaná PUR páska ISO-BLOCO One 5-30x74 mm, pre okenné a fasádne konštrukcie, ALLMEDIA</t>
  </si>
  <si>
    <t>-245518217</t>
  </si>
  <si>
    <t>143</t>
  </si>
  <si>
    <t>611110023500</t>
  </si>
  <si>
    <t>Drevené okno dvojkrídlové O+O,  900x1350 mm, izolačné dvojsklo 4-16-4 Kw=1,0, materiál drevina smrek nadpájaný, eurohranol 78</t>
  </si>
  <si>
    <t>-1753352431</t>
  </si>
  <si>
    <t>144</t>
  </si>
  <si>
    <t>611570000100</t>
  </si>
  <si>
    <t>Drevené okenice lamelové Venezia, lamela 45° šxhr 10x32mm, prevedenie smrek</t>
  </si>
  <si>
    <t>1185378185</t>
  </si>
  <si>
    <t>145</t>
  </si>
  <si>
    <t>766661422</t>
  </si>
  <si>
    <t>Montáž dverí drevených vchodových bezpečnostných do drevenej zárubne 2200x2250 mm</t>
  </si>
  <si>
    <t>1964743499</t>
  </si>
  <si>
    <t>146</t>
  </si>
  <si>
    <t>611720001100</t>
  </si>
  <si>
    <t>Dvere dvojkrídlové vstupné  2200x2250 mm ,zasklenné izolač.trojsklom  z masívneho smrekového dreva lepeného,dvojité tesnenie, hliníkový prah, závesy, trojbodový, bezpečnostný zámok, zárubňa drevená</t>
  </si>
  <si>
    <t>1364173248</t>
  </si>
  <si>
    <t>148</t>
  </si>
  <si>
    <t>611570000300</t>
  </si>
  <si>
    <t>Drevené okenice lamelové Venezia, lamela 45° šxhr 10x32mm, prevedenie Smrek</t>
  </si>
  <si>
    <t>-435178681</t>
  </si>
  <si>
    <t>147</t>
  </si>
  <si>
    <t>998766201</t>
  </si>
  <si>
    <t>Presun hmot pre konštrukcie stolárske v objektoch výšky do 6 m</t>
  </si>
  <si>
    <t>1090668113</t>
  </si>
  <si>
    <t>775</t>
  </si>
  <si>
    <t>Podlahy vlysové a parketové</t>
  </si>
  <si>
    <t>59</t>
  </si>
  <si>
    <t>775413120</t>
  </si>
  <si>
    <t>Montáž podlahových soklíkov alebo líšt obvodových skrutkovaním</t>
  </si>
  <si>
    <t>399338404</t>
  </si>
  <si>
    <t>60</t>
  </si>
  <si>
    <t>6119800951</t>
  </si>
  <si>
    <t>Lišta soklová, KLASIK - drevená lišta, typ: profil, drevený masív,dub, buk  (30x18 mm) dĺž. 2,0 a viac m</t>
  </si>
  <si>
    <t>-933721568</t>
  </si>
  <si>
    <t>131</t>
  </si>
  <si>
    <t>775540030</t>
  </si>
  <si>
    <t>Montáž palubovej podlahy masívnej, skrutkovaním</t>
  </si>
  <si>
    <t>-924614295</t>
  </si>
  <si>
    <t>132</t>
  </si>
  <si>
    <t>611980003700</t>
  </si>
  <si>
    <t>Drevená podlaha palubovka, hrúbka 30 mm, smrek</t>
  </si>
  <si>
    <t>1937133360</t>
  </si>
  <si>
    <t>66</t>
  </si>
  <si>
    <t>998775201</t>
  </si>
  <si>
    <t>Presun hmôt pre podlahy vlysové a parketové v objektoch výšky do 6 m</t>
  </si>
  <si>
    <t>485148790</t>
  </si>
  <si>
    <t>783</t>
  </si>
  <si>
    <t>Dokončovacie práce - nátery</t>
  </si>
  <si>
    <t>70</t>
  </si>
  <si>
    <t>783622950</t>
  </si>
  <si>
    <t>Oprava náterov stolár.výrobkov syntetické dvojnás. 2x tmelením, žilkovaním, lazúrovaním, 2x lakovaním - okná</t>
  </si>
  <si>
    <t>354842702</t>
  </si>
  <si>
    <t>784</t>
  </si>
  <si>
    <t>Dokončovacie práce - maľby</t>
  </si>
  <si>
    <t>71</t>
  </si>
  <si>
    <t>784410100</t>
  </si>
  <si>
    <t>Penetrovanie jednonásobné jemnozrnných podkladov výšky do 3, 80 m</t>
  </si>
  <si>
    <t>-679372122</t>
  </si>
  <si>
    <t>72</t>
  </si>
  <si>
    <t>784452471</t>
  </si>
  <si>
    <t xml:space="preserve">Maľby z maliarskych zmesí Primalex, Farmal, ručne nanášané tónované s bielym stropom dvojnásobné na jemnozrnný podklad výšky do 3, 80 m   </t>
  </si>
  <si>
    <t>-653505595</t>
  </si>
  <si>
    <t>Práce a dodávky M</t>
  </si>
  <si>
    <t>74</t>
  </si>
  <si>
    <t>PC4</t>
  </si>
  <si>
    <t>Vnútorná elektroinštalácia + stropné svietidlá D+M</t>
  </si>
  <si>
    <t>súbor</t>
  </si>
  <si>
    <t>64</t>
  </si>
  <si>
    <t>-182084239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</si>
</sst>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3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167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167" fontId="32" fillId="3" borderId="22" xfId="0" applyNumberFormat="1" applyFont="1" applyFill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3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>
      <alignment horizontal="center"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opLeftCell="A131" workbookViewId="0"/>
  </sheetViews>
  <sheetFormatPr baseColWidth="10" defaultRowHeight="16"/>
  <cols>
    <col min="1" max="1" width="8.25" style="1" customWidth="1"/>
    <col min="2" max="2" width="1.75" style="1" customWidth="1"/>
    <col min="3" max="3" width="4.25" style="1" customWidth="1"/>
    <col min="4" max="33" width="2.75" style="1" customWidth="1"/>
    <col min="34" max="34" width="3.25" style="1" customWidth="1"/>
    <col min="35" max="35" width="31.75" style="1" customWidth="1"/>
    <col min="36" max="37" width="2.5" style="1" customWidth="1"/>
    <col min="38" max="38" width="8.25" style="1" customWidth="1"/>
    <col min="39" max="39" width="3.25" style="1" customWidth="1"/>
    <col min="40" max="40" width="13.25" style="1" customWidth="1"/>
    <col min="41" max="41" width="7.5" style="1" customWidth="1"/>
    <col min="42" max="42" width="4.25" style="1" customWidth="1"/>
    <col min="43" max="43" width="15.75" style="1" hidden="1" customWidth="1"/>
    <col min="44" max="44" width="13.75" style="1" customWidth="1"/>
    <col min="45" max="47" width="25.75" style="1" hidden="1" customWidth="1"/>
    <col min="48" max="49" width="21.75" style="1" hidden="1" customWidth="1"/>
    <col min="50" max="51" width="25" style="1" hidden="1" customWidth="1"/>
    <col min="52" max="52" width="21.75" style="1" hidden="1" customWidth="1"/>
    <col min="53" max="53" width="19.25" style="1" hidden="1" customWidth="1"/>
    <col min="54" max="54" width="25" style="1" hidden="1" customWidth="1"/>
    <col min="55" max="55" width="21.75" style="1" hidden="1" customWidth="1"/>
    <col min="56" max="56" width="19.25" style="1" hidden="1" customWidth="1"/>
    <col min="57" max="57" width="66.5" style="1" customWidth="1"/>
    <col min="71" max="91" width="9.25" style="1" hidden="1"/>
  </cols>
  <sheetData>
    <row r="1" spans="1:74" ht="1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7" customHeight="1">
      <c r="AR2" s="213" t="s">
        <v>5</v>
      </c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S2" s="14" t="s">
        <v>6</v>
      </c>
      <c r="BT2" s="14" t="s">
        <v>7</v>
      </c>
    </row>
    <row r="3" spans="1:74" s="1" customFormat="1" ht="7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6</v>
      </c>
    </row>
    <row r="5" spans="1:74" s="1" customFormat="1" ht="12" customHeight="1">
      <c r="B5" s="17"/>
      <c r="D5" s="21" t="s">
        <v>11</v>
      </c>
      <c r="K5" s="175" t="s">
        <v>12</v>
      </c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R5" s="17"/>
      <c r="BE5" s="172" t="s">
        <v>13</v>
      </c>
      <c r="BS5" s="14" t="s">
        <v>6</v>
      </c>
    </row>
    <row r="6" spans="1:74" s="1" customFormat="1" ht="37" customHeight="1">
      <c r="B6" s="17"/>
      <c r="D6" s="23" t="s">
        <v>14</v>
      </c>
      <c r="K6" s="177" t="s">
        <v>15</v>
      </c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R6" s="17"/>
      <c r="BE6" s="173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173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5" t="s">
        <v>21</v>
      </c>
      <c r="AR8" s="17"/>
      <c r="BE8" s="173"/>
      <c r="BS8" s="14" t="s">
        <v>6</v>
      </c>
    </row>
    <row r="9" spans="1:74" s="1" customFormat="1" ht="14.5" customHeight="1">
      <c r="B9" s="17"/>
      <c r="AR9" s="17"/>
      <c r="BE9" s="173"/>
      <c r="BS9" s="14" t="s">
        <v>6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1</v>
      </c>
      <c r="AR10" s="17"/>
      <c r="BE10" s="173"/>
      <c r="BS10" s="14" t="s">
        <v>6</v>
      </c>
    </row>
    <row r="11" spans="1:74" s="1" customFormat="1" ht="18.5" customHeight="1">
      <c r="B11" s="17"/>
      <c r="E11" s="22" t="s">
        <v>24</v>
      </c>
      <c r="AK11" s="24" t="s">
        <v>25</v>
      </c>
      <c r="AN11" s="22" t="s">
        <v>1</v>
      </c>
      <c r="AR11" s="17"/>
      <c r="BE11" s="173"/>
      <c r="BS11" s="14" t="s">
        <v>6</v>
      </c>
    </row>
    <row r="12" spans="1:74" s="1" customFormat="1" ht="7" customHeight="1">
      <c r="B12" s="17"/>
      <c r="AR12" s="17"/>
      <c r="BE12" s="173"/>
      <c r="BS12" s="14" t="s">
        <v>6</v>
      </c>
    </row>
    <row r="13" spans="1:74" s="1" customFormat="1" ht="12" customHeight="1">
      <c r="B13" s="17"/>
      <c r="D13" s="24" t="s">
        <v>26</v>
      </c>
      <c r="AK13" s="24" t="s">
        <v>23</v>
      </c>
      <c r="AN13" s="26" t="s">
        <v>27</v>
      </c>
      <c r="AR13" s="17"/>
      <c r="BE13" s="173"/>
      <c r="BS13" s="14" t="s">
        <v>6</v>
      </c>
    </row>
    <row r="14" spans="1:74" ht="13">
      <c r="B14" s="17"/>
      <c r="E14" s="178" t="s">
        <v>27</v>
      </c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24" t="s">
        <v>25</v>
      </c>
      <c r="AN14" s="26" t="s">
        <v>27</v>
      </c>
      <c r="AR14" s="17"/>
      <c r="BE14" s="173"/>
      <c r="BS14" s="14" t="s">
        <v>6</v>
      </c>
    </row>
    <row r="15" spans="1:74" s="1" customFormat="1" ht="7" customHeight="1">
      <c r="B15" s="17"/>
      <c r="AR15" s="17"/>
      <c r="BE15" s="173"/>
      <c r="BS15" s="14" t="s">
        <v>3</v>
      </c>
    </row>
    <row r="16" spans="1:74" s="1" customFormat="1" ht="12" customHeight="1">
      <c r="B16" s="17"/>
      <c r="D16" s="24" t="s">
        <v>28</v>
      </c>
      <c r="AK16" s="24" t="s">
        <v>23</v>
      </c>
      <c r="AN16" s="22" t="s">
        <v>1</v>
      </c>
      <c r="AR16" s="17"/>
      <c r="BE16" s="173"/>
      <c r="BS16" s="14" t="s">
        <v>3</v>
      </c>
    </row>
    <row r="17" spans="1:71" s="1" customFormat="1" ht="18.5" customHeight="1">
      <c r="B17" s="17"/>
      <c r="E17" s="22" t="s">
        <v>29</v>
      </c>
      <c r="AK17" s="24" t="s">
        <v>25</v>
      </c>
      <c r="AN17" s="22" t="s">
        <v>1</v>
      </c>
      <c r="AR17" s="17"/>
      <c r="BE17" s="173"/>
      <c r="BS17" s="14" t="s">
        <v>30</v>
      </c>
    </row>
    <row r="18" spans="1:71" s="1" customFormat="1" ht="7" customHeight="1">
      <c r="B18" s="17"/>
      <c r="AR18" s="17"/>
      <c r="BE18" s="173"/>
      <c r="BS18" s="14" t="s">
        <v>31</v>
      </c>
    </row>
    <row r="19" spans="1:71" s="1" customFormat="1" ht="12" customHeight="1">
      <c r="B19" s="17"/>
      <c r="D19" s="24" t="s">
        <v>32</v>
      </c>
      <c r="AK19" s="24" t="s">
        <v>23</v>
      </c>
      <c r="AN19" s="22" t="s">
        <v>1</v>
      </c>
      <c r="AR19" s="17"/>
      <c r="BE19" s="173"/>
      <c r="BS19" s="14" t="s">
        <v>31</v>
      </c>
    </row>
    <row r="20" spans="1:71" s="1" customFormat="1" ht="18.5" customHeight="1">
      <c r="B20" s="17"/>
      <c r="E20" s="22" t="s">
        <v>33</v>
      </c>
      <c r="AK20" s="24" t="s">
        <v>25</v>
      </c>
      <c r="AN20" s="22" t="s">
        <v>1</v>
      </c>
      <c r="AR20" s="17"/>
      <c r="BE20" s="173"/>
      <c r="BS20" s="14" t="s">
        <v>30</v>
      </c>
    </row>
    <row r="21" spans="1:71" s="1" customFormat="1" ht="7" customHeight="1">
      <c r="B21" s="17"/>
      <c r="AR21" s="17"/>
      <c r="BE21" s="173"/>
    </row>
    <row r="22" spans="1:71" s="1" customFormat="1" ht="12" customHeight="1">
      <c r="B22" s="17"/>
      <c r="D22" s="24" t="s">
        <v>34</v>
      </c>
      <c r="AR22" s="17"/>
      <c r="BE22" s="173"/>
    </row>
    <row r="23" spans="1:71" s="1" customFormat="1" ht="16.5" customHeight="1">
      <c r="B23" s="17"/>
      <c r="E23" s="180" t="s">
        <v>1</v>
      </c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R23" s="17"/>
      <c r="BE23" s="173"/>
    </row>
    <row r="24" spans="1:71" s="1" customFormat="1" ht="7" customHeight="1">
      <c r="B24" s="17"/>
      <c r="AR24" s="17"/>
      <c r="BE24" s="173"/>
    </row>
    <row r="25" spans="1:71" s="1" customFormat="1" ht="7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73"/>
    </row>
    <row r="26" spans="1:71" s="2" customFormat="1" ht="26" customHeight="1">
      <c r="A26" s="29"/>
      <c r="B26" s="30"/>
      <c r="C26" s="29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81">
        <f>ROUND(AG94,2)</f>
        <v>0</v>
      </c>
      <c r="AL26" s="182"/>
      <c r="AM26" s="182"/>
      <c r="AN26" s="182"/>
      <c r="AO26" s="182"/>
      <c r="AP26" s="29"/>
      <c r="AQ26" s="29"/>
      <c r="AR26" s="30"/>
      <c r="BE26" s="173"/>
    </row>
    <row r="27" spans="1:71" s="2" customFormat="1" ht="7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73"/>
    </row>
    <row r="28" spans="1:71" s="2" customFormat="1" ht="13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183" t="s">
        <v>36</v>
      </c>
      <c r="M28" s="183"/>
      <c r="N28" s="183"/>
      <c r="O28" s="183"/>
      <c r="P28" s="183"/>
      <c r="Q28" s="29"/>
      <c r="R28" s="29"/>
      <c r="S28" s="29"/>
      <c r="T28" s="29"/>
      <c r="U28" s="29"/>
      <c r="V28" s="29"/>
      <c r="W28" s="183" t="s">
        <v>37</v>
      </c>
      <c r="X28" s="183"/>
      <c r="Y28" s="183"/>
      <c r="Z28" s="183"/>
      <c r="AA28" s="183"/>
      <c r="AB28" s="183"/>
      <c r="AC28" s="183"/>
      <c r="AD28" s="183"/>
      <c r="AE28" s="183"/>
      <c r="AF28" s="29"/>
      <c r="AG28" s="29"/>
      <c r="AH28" s="29"/>
      <c r="AI28" s="29"/>
      <c r="AJ28" s="29"/>
      <c r="AK28" s="183" t="s">
        <v>38</v>
      </c>
      <c r="AL28" s="183"/>
      <c r="AM28" s="183"/>
      <c r="AN28" s="183"/>
      <c r="AO28" s="183"/>
      <c r="AP28" s="29"/>
      <c r="AQ28" s="29"/>
      <c r="AR28" s="30"/>
      <c r="BE28" s="173"/>
    </row>
    <row r="29" spans="1:71" s="3" customFormat="1" ht="14.5" customHeight="1">
      <c r="B29" s="34"/>
      <c r="D29" s="24" t="s">
        <v>39</v>
      </c>
      <c r="F29" s="35" t="s">
        <v>40</v>
      </c>
      <c r="L29" s="186">
        <v>0.2</v>
      </c>
      <c r="M29" s="185"/>
      <c r="N29" s="185"/>
      <c r="O29" s="185"/>
      <c r="P29" s="185"/>
      <c r="Q29" s="36"/>
      <c r="R29" s="36"/>
      <c r="S29" s="36"/>
      <c r="T29" s="36"/>
      <c r="U29" s="36"/>
      <c r="V29" s="36"/>
      <c r="W29" s="184">
        <f>ROUND(AZ94, 2)</f>
        <v>0</v>
      </c>
      <c r="X29" s="185"/>
      <c r="Y29" s="185"/>
      <c r="Z29" s="185"/>
      <c r="AA29" s="185"/>
      <c r="AB29" s="185"/>
      <c r="AC29" s="185"/>
      <c r="AD29" s="185"/>
      <c r="AE29" s="185"/>
      <c r="AF29" s="36"/>
      <c r="AG29" s="36"/>
      <c r="AH29" s="36"/>
      <c r="AI29" s="36"/>
      <c r="AJ29" s="36"/>
      <c r="AK29" s="184">
        <f>ROUND(AV94, 2)</f>
        <v>0</v>
      </c>
      <c r="AL29" s="185"/>
      <c r="AM29" s="185"/>
      <c r="AN29" s="185"/>
      <c r="AO29" s="185"/>
      <c r="AP29" s="36"/>
      <c r="AQ29" s="36"/>
      <c r="AR29" s="37"/>
      <c r="AS29" s="36"/>
      <c r="AT29" s="36"/>
      <c r="AU29" s="36"/>
      <c r="AV29" s="36"/>
      <c r="AW29" s="36"/>
      <c r="AX29" s="36"/>
      <c r="AY29" s="36"/>
      <c r="AZ29" s="36"/>
      <c r="BE29" s="174"/>
    </row>
    <row r="30" spans="1:71" s="3" customFormat="1" ht="14.5" customHeight="1">
      <c r="B30" s="34"/>
      <c r="F30" s="35" t="s">
        <v>41</v>
      </c>
      <c r="L30" s="186">
        <v>0.2</v>
      </c>
      <c r="M30" s="185"/>
      <c r="N30" s="185"/>
      <c r="O30" s="185"/>
      <c r="P30" s="185"/>
      <c r="Q30" s="36"/>
      <c r="R30" s="36"/>
      <c r="S30" s="36"/>
      <c r="T30" s="36"/>
      <c r="U30" s="36"/>
      <c r="V30" s="36"/>
      <c r="W30" s="184">
        <f>ROUND(BA94, 2)</f>
        <v>0</v>
      </c>
      <c r="X30" s="185"/>
      <c r="Y30" s="185"/>
      <c r="Z30" s="185"/>
      <c r="AA30" s="185"/>
      <c r="AB30" s="185"/>
      <c r="AC30" s="185"/>
      <c r="AD30" s="185"/>
      <c r="AE30" s="185"/>
      <c r="AF30" s="36"/>
      <c r="AG30" s="36"/>
      <c r="AH30" s="36"/>
      <c r="AI30" s="36"/>
      <c r="AJ30" s="36"/>
      <c r="AK30" s="184">
        <f>ROUND(AW94, 2)</f>
        <v>0</v>
      </c>
      <c r="AL30" s="185"/>
      <c r="AM30" s="185"/>
      <c r="AN30" s="185"/>
      <c r="AO30" s="185"/>
      <c r="AP30" s="36"/>
      <c r="AQ30" s="36"/>
      <c r="AR30" s="37"/>
      <c r="AS30" s="36"/>
      <c r="AT30" s="36"/>
      <c r="AU30" s="36"/>
      <c r="AV30" s="36"/>
      <c r="AW30" s="36"/>
      <c r="AX30" s="36"/>
      <c r="AY30" s="36"/>
      <c r="AZ30" s="36"/>
      <c r="BE30" s="174"/>
    </row>
    <row r="31" spans="1:71" s="3" customFormat="1" ht="14.5" hidden="1" customHeight="1">
      <c r="B31" s="34"/>
      <c r="F31" s="24" t="s">
        <v>42</v>
      </c>
      <c r="L31" s="189">
        <v>0.2</v>
      </c>
      <c r="M31" s="188"/>
      <c r="N31" s="188"/>
      <c r="O31" s="188"/>
      <c r="P31" s="188"/>
      <c r="W31" s="187">
        <f>ROUND(BB94, 2)</f>
        <v>0</v>
      </c>
      <c r="X31" s="188"/>
      <c r="Y31" s="188"/>
      <c r="Z31" s="188"/>
      <c r="AA31" s="188"/>
      <c r="AB31" s="188"/>
      <c r="AC31" s="188"/>
      <c r="AD31" s="188"/>
      <c r="AE31" s="188"/>
      <c r="AK31" s="187">
        <v>0</v>
      </c>
      <c r="AL31" s="188"/>
      <c r="AM31" s="188"/>
      <c r="AN31" s="188"/>
      <c r="AO31" s="188"/>
      <c r="AR31" s="34"/>
      <c r="BE31" s="174"/>
    </row>
    <row r="32" spans="1:71" s="3" customFormat="1" ht="14.5" hidden="1" customHeight="1">
      <c r="B32" s="34"/>
      <c r="F32" s="24" t="s">
        <v>43</v>
      </c>
      <c r="L32" s="189">
        <v>0.2</v>
      </c>
      <c r="M32" s="188"/>
      <c r="N32" s="188"/>
      <c r="O32" s="188"/>
      <c r="P32" s="188"/>
      <c r="W32" s="187">
        <f>ROUND(BC94, 2)</f>
        <v>0</v>
      </c>
      <c r="X32" s="188"/>
      <c r="Y32" s="188"/>
      <c r="Z32" s="188"/>
      <c r="AA32" s="188"/>
      <c r="AB32" s="188"/>
      <c r="AC32" s="188"/>
      <c r="AD32" s="188"/>
      <c r="AE32" s="188"/>
      <c r="AK32" s="187">
        <v>0</v>
      </c>
      <c r="AL32" s="188"/>
      <c r="AM32" s="188"/>
      <c r="AN32" s="188"/>
      <c r="AO32" s="188"/>
      <c r="AR32" s="34"/>
      <c r="BE32" s="174"/>
    </row>
    <row r="33" spans="1:57" s="3" customFormat="1" ht="14.5" hidden="1" customHeight="1">
      <c r="B33" s="34"/>
      <c r="F33" s="35" t="s">
        <v>44</v>
      </c>
      <c r="L33" s="186">
        <v>0</v>
      </c>
      <c r="M33" s="185"/>
      <c r="N33" s="185"/>
      <c r="O33" s="185"/>
      <c r="P33" s="185"/>
      <c r="Q33" s="36"/>
      <c r="R33" s="36"/>
      <c r="S33" s="36"/>
      <c r="T33" s="36"/>
      <c r="U33" s="36"/>
      <c r="V33" s="36"/>
      <c r="W33" s="184">
        <f>ROUND(BD94, 2)</f>
        <v>0</v>
      </c>
      <c r="X33" s="185"/>
      <c r="Y33" s="185"/>
      <c r="Z33" s="185"/>
      <c r="AA33" s="185"/>
      <c r="AB33" s="185"/>
      <c r="AC33" s="185"/>
      <c r="AD33" s="185"/>
      <c r="AE33" s="185"/>
      <c r="AF33" s="36"/>
      <c r="AG33" s="36"/>
      <c r="AH33" s="36"/>
      <c r="AI33" s="36"/>
      <c r="AJ33" s="36"/>
      <c r="AK33" s="184">
        <v>0</v>
      </c>
      <c r="AL33" s="185"/>
      <c r="AM33" s="185"/>
      <c r="AN33" s="185"/>
      <c r="AO33" s="185"/>
      <c r="AP33" s="36"/>
      <c r="AQ33" s="36"/>
      <c r="AR33" s="37"/>
      <c r="AS33" s="36"/>
      <c r="AT33" s="36"/>
      <c r="AU33" s="36"/>
      <c r="AV33" s="36"/>
      <c r="AW33" s="36"/>
      <c r="AX33" s="36"/>
      <c r="AY33" s="36"/>
      <c r="AZ33" s="36"/>
      <c r="BE33" s="174"/>
    </row>
    <row r="34" spans="1:57" s="2" customFormat="1" ht="7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73"/>
    </row>
    <row r="35" spans="1:57" s="2" customFormat="1" ht="26" customHeight="1">
      <c r="A35" s="29"/>
      <c r="B35" s="30"/>
      <c r="C35" s="38"/>
      <c r="D35" s="39" t="s">
        <v>45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46</v>
      </c>
      <c r="U35" s="40"/>
      <c r="V35" s="40"/>
      <c r="W35" s="40"/>
      <c r="X35" s="190" t="s">
        <v>47</v>
      </c>
      <c r="Y35" s="191"/>
      <c r="Z35" s="191"/>
      <c r="AA35" s="191"/>
      <c r="AB35" s="191"/>
      <c r="AC35" s="40"/>
      <c r="AD35" s="40"/>
      <c r="AE35" s="40"/>
      <c r="AF35" s="40"/>
      <c r="AG35" s="40"/>
      <c r="AH35" s="40"/>
      <c r="AI35" s="40"/>
      <c r="AJ35" s="40"/>
      <c r="AK35" s="192">
        <f>SUM(AK26:AK33)</f>
        <v>0</v>
      </c>
      <c r="AL35" s="191"/>
      <c r="AM35" s="191"/>
      <c r="AN35" s="191"/>
      <c r="AO35" s="193"/>
      <c r="AP35" s="38"/>
      <c r="AQ35" s="38"/>
      <c r="AR35" s="30"/>
      <c r="BE35" s="29"/>
    </row>
    <row r="36" spans="1:57" s="2" customFormat="1" ht="7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5" customHeight="1">
      <c r="B38" s="17"/>
      <c r="AR38" s="17"/>
    </row>
    <row r="39" spans="1:57" s="1" customFormat="1" ht="14.5" customHeight="1">
      <c r="B39" s="17"/>
      <c r="AR39" s="17"/>
    </row>
    <row r="40" spans="1:57" s="1" customFormat="1" ht="14.5" customHeight="1">
      <c r="B40" s="17"/>
      <c r="AR40" s="17"/>
    </row>
    <row r="41" spans="1:57" s="1" customFormat="1" ht="14.5" customHeight="1">
      <c r="B41" s="17"/>
      <c r="AR41" s="17"/>
    </row>
    <row r="42" spans="1:57" s="1" customFormat="1" ht="14.5" customHeight="1">
      <c r="B42" s="17"/>
      <c r="AR42" s="17"/>
    </row>
    <row r="43" spans="1:57" s="1" customFormat="1" ht="14.5" customHeight="1">
      <c r="B43" s="17"/>
      <c r="AR43" s="17"/>
    </row>
    <row r="44" spans="1:57" s="1" customFormat="1" ht="14.5" customHeight="1">
      <c r="B44" s="17"/>
      <c r="AR44" s="17"/>
    </row>
    <row r="45" spans="1:57" s="1" customFormat="1" ht="14.5" customHeight="1">
      <c r="B45" s="17"/>
      <c r="AR45" s="17"/>
    </row>
    <row r="46" spans="1:57" s="1" customFormat="1" ht="14.5" customHeight="1">
      <c r="B46" s="17"/>
      <c r="AR46" s="17"/>
    </row>
    <row r="47" spans="1:57" s="1" customFormat="1" ht="14.5" customHeight="1">
      <c r="B47" s="17"/>
      <c r="AR47" s="17"/>
    </row>
    <row r="48" spans="1:57" s="1" customFormat="1" ht="14.5" customHeight="1">
      <c r="B48" s="17"/>
      <c r="AR48" s="17"/>
    </row>
    <row r="49" spans="1:57" s="2" customFormat="1" ht="14.5" customHeight="1">
      <c r="B49" s="42"/>
      <c r="D49" s="43" t="s">
        <v>48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49</v>
      </c>
      <c r="AI49" s="44"/>
      <c r="AJ49" s="44"/>
      <c r="AK49" s="44"/>
      <c r="AL49" s="44"/>
      <c r="AM49" s="44"/>
      <c r="AN49" s="44"/>
      <c r="AO49" s="44"/>
      <c r="AR49" s="42"/>
    </row>
    <row r="50" spans="1:57" ht="11">
      <c r="B50" s="17"/>
      <c r="AR50" s="17"/>
    </row>
    <row r="51" spans="1:57" ht="11">
      <c r="B51" s="17"/>
      <c r="AR51" s="17"/>
    </row>
    <row r="52" spans="1:57" ht="11">
      <c r="B52" s="17"/>
      <c r="AR52" s="17"/>
    </row>
    <row r="53" spans="1:57" ht="11">
      <c r="B53" s="17"/>
      <c r="AR53" s="17"/>
    </row>
    <row r="54" spans="1:57" ht="11">
      <c r="B54" s="17"/>
      <c r="AR54" s="17"/>
    </row>
    <row r="55" spans="1:57" ht="11">
      <c r="B55" s="17"/>
      <c r="AR55" s="17"/>
    </row>
    <row r="56" spans="1:57" ht="11">
      <c r="B56" s="17"/>
      <c r="AR56" s="17"/>
    </row>
    <row r="57" spans="1:57" ht="11">
      <c r="B57" s="17"/>
      <c r="AR57" s="17"/>
    </row>
    <row r="58" spans="1:57" ht="11">
      <c r="B58" s="17"/>
      <c r="AR58" s="17"/>
    </row>
    <row r="59" spans="1:57" ht="11">
      <c r="B59" s="17"/>
      <c r="AR59" s="17"/>
    </row>
    <row r="60" spans="1:57" s="2" customFormat="1" ht="13">
      <c r="A60" s="29"/>
      <c r="B60" s="30"/>
      <c r="C60" s="29"/>
      <c r="D60" s="45" t="s">
        <v>50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5" t="s">
        <v>51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5" t="s">
        <v>50</v>
      </c>
      <c r="AI60" s="32"/>
      <c r="AJ60" s="32"/>
      <c r="AK60" s="32"/>
      <c r="AL60" s="32"/>
      <c r="AM60" s="45" t="s">
        <v>51</v>
      </c>
      <c r="AN60" s="32"/>
      <c r="AO60" s="32"/>
      <c r="AP60" s="29"/>
      <c r="AQ60" s="29"/>
      <c r="AR60" s="30"/>
      <c r="BE60" s="29"/>
    </row>
    <row r="61" spans="1:57" ht="11">
      <c r="B61" s="17"/>
      <c r="AR61" s="17"/>
    </row>
    <row r="62" spans="1:57" ht="11">
      <c r="B62" s="17"/>
      <c r="AR62" s="17"/>
    </row>
    <row r="63" spans="1:57" ht="11">
      <c r="B63" s="17"/>
      <c r="AR63" s="17"/>
    </row>
    <row r="64" spans="1:57" s="2" customFormat="1" ht="13">
      <c r="A64" s="29"/>
      <c r="B64" s="30"/>
      <c r="C64" s="29"/>
      <c r="D64" s="43" t="s">
        <v>52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53</v>
      </c>
      <c r="AI64" s="46"/>
      <c r="AJ64" s="46"/>
      <c r="AK64" s="46"/>
      <c r="AL64" s="46"/>
      <c r="AM64" s="46"/>
      <c r="AN64" s="46"/>
      <c r="AO64" s="46"/>
      <c r="AP64" s="29"/>
      <c r="AQ64" s="29"/>
      <c r="AR64" s="30"/>
      <c r="BE64" s="29"/>
    </row>
    <row r="65" spans="1:57" ht="11">
      <c r="B65" s="17"/>
      <c r="AR65" s="17"/>
    </row>
    <row r="66" spans="1:57" ht="11">
      <c r="B66" s="17"/>
      <c r="AR66" s="17"/>
    </row>
    <row r="67" spans="1:57" ht="11">
      <c r="B67" s="17"/>
      <c r="AR67" s="17"/>
    </row>
    <row r="68" spans="1:57" ht="11">
      <c r="B68" s="17"/>
      <c r="AR68" s="17"/>
    </row>
    <row r="69" spans="1:57" ht="11">
      <c r="B69" s="17"/>
      <c r="AR69" s="17"/>
    </row>
    <row r="70" spans="1:57" ht="11">
      <c r="B70" s="17"/>
      <c r="AR70" s="17"/>
    </row>
    <row r="71" spans="1:57" ht="11">
      <c r="B71" s="17"/>
      <c r="AR71" s="17"/>
    </row>
    <row r="72" spans="1:57" ht="11">
      <c r="B72" s="17"/>
      <c r="AR72" s="17"/>
    </row>
    <row r="73" spans="1:57" ht="11">
      <c r="B73" s="17"/>
      <c r="AR73" s="17"/>
    </row>
    <row r="74" spans="1:57" ht="11">
      <c r="B74" s="17"/>
      <c r="AR74" s="17"/>
    </row>
    <row r="75" spans="1:57" s="2" customFormat="1" ht="13">
      <c r="A75" s="29"/>
      <c r="B75" s="30"/>
      <c r="C75" s="29"/>
      <c r="D75" s="45" t="s">
        <v>50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5" t="s">
        <v>51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5" t="s">
        <v>50</v>
      </c>
      <c r="AI75" s="32"/>
      <c r="AJ75" s="32"/>
      <c r="AK75" s="32"/>
      <c r="AL75" s="32"/>
      <c r="AM75" s="45" t="s">
        <v>51</v>
      </c>
      <c r="AN75" s="32"/>
      <c r="AO75" s="32"/>
      <c r="AP75" s="29"/>
      <c r="AQ75" s="29"/>
      <c r="AR75" s="30"/>
      <c r="BE75" s="29"/>
    </row>
    <row r="76" spans="1:57" s="2" customFormat="1" ht="1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7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0"/>
      <c r="BE77" s="29"/>
    </row>
    <row r="81" spans="1:90" s="2" customFormat="1" ht="7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0"/>
      <c r="BE81" s="29"/>
    </row>
    <row r="82" spans="1:90" s="2" customFormat="1" ht="25" customHeight="1">
      <c r="A82" s="29"/>
      <c r="B82" s="30"/>
      <c r="C82" s="18" t="s">
        <v>54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0" s="2" customFormat="1" ht="7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0" s="4" customFormat="1" ht="12" customHeight="1">
      <c r="B84" s="51"/>
      <c r="C84" s="24" t="s">
        <v>11</v>
      </c>
      <c r="L84" s="4" t="str">
        <f>K5</f>
        <v>TICKpZ2(1)</v>
      </c>
      <c r="AR84" s="51"/>
    </row>
    <row r="85" spans="1:90" s="5" customFormat="1" ht="37" customHeight="1">
      <c r="B85" s="52"/>
      <c r="C85" s="53" t="s">
        <v>14</v>
      </c>
      <c r="L85" s="194" t="str">
        <f>K6</f>
        <v>Dom bylinkárov a olejkárov</v>
      </c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R85" s="52"/>
    </row>
    <row r="86" spans="1:90" s="2" customFormat="1" ht="7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0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4" t="str">
        <f>IF(K8="","",K8)</f>
        <v>Kláštor pod Znievom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196" t="str">
        <f>IF(AN8= "","",AN8)</f>
        <v>26. 7. 2021</v>
      </c>
      <c r="AN87" s="196"/>
      <c r="AO87" s="29"/>
      <c r="AP87" s="29"/>
      <c r="AQ87" s="29"/>
      <c r="AR87" s="30"/>
      <c r="BE87" s="29"/>
    </row>
    <row r="88" spans="1:90" s="2" customFormat="1" ht="7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0" s="2" customFormat="1" ht="15.25" customHeight="1">
      <c r="A89" s="29"/>
      <c r="B89" s="30"/>
      <c r="C89" s="24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Obec Kláštor pod Znievom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28</v>
      </c>
      <c r="AJ89" s="29"/>
      <c r="AK89" s="29"/>
      <c r="AL89" s="29"/>
      <c r="AM89" s="197" t="str">
        <f>IF(E17="","",E17)</f>
        <v>Ing Miroslav Statečný</v>
      </c>
      <c r="AN89" s="198"/>
      <c r="AO89" s="198"/>
      <c r="AP89" s="198"/>
      <c r="AQ89" s="29"/>
      <c r="AR89" s="30"/>
      <c r="AS89" s="199" t="s">
        <v>55</v>
      </c>
      <c r="AT89" s="200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29"/>
    </row>
    <row r="90" spans="1:90" s="2" customFormat="1" ht="15.25" customHeight="1">
      <c r="A90" s="29"/>
      <c r="B90" s="30"/>
      <c r="C90" s="24" t="s">
        <v>26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32</v>
      </c>
      <c r="AJ90" s="29"/>
      <c r="AK90" s="29"/>
      <c r="AL90" s="29"/>
      <c r="AM90" s="197" t="str">
        <f>IF(E20="","",E20)</f>
        <v>Ing Simonides Pavol</v>
      </c>
      <c r="AN90" s="198"/>
      <c r="AO90" s="198"/>
      <c r="AP90" s="198"/>
      <c r="AQ90" s="29"/>
      <c r="AR90" s="30"/>
      <c r="AS90" s="201"/>
      <c r="AT90" s="202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29"/>
    </row>
    <row r="91" spans="1:90" s="2" customFormat="1" ht="10.75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01"/>
      <c r="AT91" s="202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29"/>
    </row>
    <row r="92" spans="1:90" s="2" customFormat="1" ht="29.25" customHeight="1">
      <c r="A92" s="29"/>
      <c r="B92" s="30"/>
      <c r="C92" s="203" t="s">
        <v>56</v>
      </c>
      <c r="D92" s="204"/>
      <c r="E92" s="204"/>
      <c r="F92" s="204"/>
      <c r="G92" s="204"/>
      <c r="H92" s="60"/>
      <c r="I92" s="205" t="s">
        <v>57</v>
      </c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206" t="s">
        <v>58</v>
      </c>
      <c r="AH92" s="204"/>
      <c r="AI92" s="204"/>
      <c r="AJ92" s="204"/>
      <c r="AK92" s="204"/>
      <c r="AL92" s="204"/>
      <c r="AM92" s="204"/>
      <c r="AN92" s="205" t="s">
        <v>59</v>
      </c>
      <c r="AO92" s="204"/>
      <c r="AP92" s="207"/>
      <c r="AQ92" s="61" t="s">
        <v>60</v>
      </c>
      <c r="AR92" s="30"/>
      <c r="AS92" s="62" t="s">
        <v>61</v>
      </c>
      <c r="AT92" s="63" t="s">
        <v>62</v>
      </c>
      <c r="AU92" s="63" t="s">
        <v>63</v>
      </c>
      <c r="AV92" s="63" t="s">
        <v>64</v>
      </c>
      <c r="AW92" s="63" t="s">
        <v>65</v>
      </c>
      <c r="AX92" s="63" t="s">
        <v>66</v>
      </c>
      <c r="AY92" s="63" t="s">
        <v>67</v>
      </c>
      <c r="AZ92" s="63" t="s">
        <v>68</v>
      </c>
      <c r="BA92" s="63" t="s">
        <v>69</v>
      </c>
      <c r="BB92" s="63" t="s">
        <v>70</v>
      </c>
      <c r="BC92" s="63" t="s">
        <v>71</v>
      </c>
      <c r="BD92" s="64" t="s">
        <v>72</v>
      </c>
      <c r="BE92" s="29"/>
    </row>
    <row r="93" spans="1:90" s="2" customFormat="1" ht="10.7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29"/>
    </row>
    <row r="94" spans="1:90" s="6" customFormat="1" ht="32.5" customHeight="1">
      <c r="B94" s="68"/>
      <c r="C94" s="69" t="s">
        <v>73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11">
        <f>ROUND(AG95,2)</f>
        <v>0</v>
      </c>
      <c r="AH94" s="211"/>
      <c r="AI94" s="211"/>
      <c r="AJ94" s="211"/>
      <c r="AK94" s="211"/>
      <c r="AL94" s="211"/>
      <c r="AM94" s="211"/>
      <c r="AN94" s="212">
        <f>SUM(AG94,AT94)</f>
        <v>0</v>
      </c>
      <c r="AO94" s="212"/>
      <c r="AP94" s="212"/>
      <c r="AQ94" s="72" t="s">
        <v>1</v>
      </c>
      <c r="AR94" s="68"/>
      <c r="AS94" s="73">
        <f>ROUND(AS95,2)</f>
        <v>0</v>
      </c>
      <c r="AT94" s="74">
        <f>ROUND(SUM(AV94:AW94),2)</f>
        <v>0</v>
      </c>
      <c r="AU94" s="75">
        <f>ROUND(AU95,5)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ROUND(AZ95,2)</f>
        <v>0</v>
      </c>
      <c r="BA94" s="74">
        <f>ROUND(BA95,2)</f>
        <v>0</v>
      </c>
      <c r="BB94" s="74">
        <f>ROUND(BB95,2)</f>
        <v>0</v>
      </c>
      <c r="BC94" s="74">
        <f>ROUND(BC95,2)</f>
        <v>0</v>
      </c>
      <c r="BD94" s="76">
        <f>ROUND(BD95,2)</f>
        <v>0</v>
      </c>
      <c r="BS94" s="77" t="s">
        <v>74</v>
      </c>
      <c r="BT94" s="77" t="s">
        <v>75</v>
      </c>
      <c r="BV94" s="77" t="s">
        <v>76</v>
      </c>
      <c r="BW94" s="77" t="s">
        <v>4</v>
      </c>
      <c r="BX94" s="77" t="s">
        <v>77</v>
      </c>
      <c r="CL94" s="77" t="s">
        <v>1</v>
      </c>
    </row>
    <row r="95" spans="1:90" s="7" customFormat="1" ht="24.75" customHeight="1">
      <c r="A95" s="78" t="s">
        <v>78</v>
      </c>
      <c r="B95" s="79"/>
      <c r="C95" s="80"/>
      <c r="D95" s="210" t="s">
        <v>12</v>
      </c>
      <c r="E95" s="210"/>
      <c r="F95" s="210"/>
      <c r="G95" s="210"/>
      <c r="H95" s="210"/>
      <c r="I95" s="81"/>
      <c r="J95" s="210" t="s">
        <v>15</v>
      </c>
      <c r="K95" s="210"/>
      <c r="L95" s="210"/>
      <c r="M95" s="210"/>
      <c r="N95" s="210"/>
      <c r="O95" s="210"/>
      <c r="P95" s="210"/>
      <c r="Q95" s="210"/>
      <c r="R95" s="210"/>
      <c r="S95" s="210"/>
      <c r="T95" s="210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208">
        <f>'TICKpZ2(1) - Dom bylinkár...'!J28</f>
        <v>0</v>
      </c>
      <c r="AH95" s="209"/>
      <c r="AI95" s="209"/>
      <c r="AJ95" s="209"/>
      <c r="AK95" s="209"/>
      <c r="AL95" s="209"/>
      <c r="AM95" s="209"/>
      <c r="AN95" s="208">
        <f>SUM(AG95,AT95)</f>
        <v>0</v>
      </c>
      <c r="AO95" s="209"/>
      <c r="AP95" s="209"/>
      <c r="AQ95" s="82" t="s">
        <v>79</v>
      </c>
      <c r="AR95" s="79"/>
      <c r="AS95" s="83">
        <v>0</v>
      </c>
      <c r="AT95" s="84">
        <f>ROUND(SUM(AV95:AW95),2)</f>
        <v>0</v>
      </c>
      <c r="AU95" s="85">
        <f>'TICKpZ2(1) - Dom bylinkár...'!P129</f>
        <v>0</v>
      </c>
      <c r="AV95" s="84">
        <f>'TICKpZ2(1) - Dom bylinkár...'!J31</f>
        <v>0</v>
      </c>
      <c r="AW95" s="84">
        <f>'TICKpZ2(1) - Dom bylinkár...'!J32</f>
        <v>0</v>
      </c>
      <c r="AX95" s="84">
        <f>'TICKpZ2(1) - Dom bylinkár...'!J33</f>
        <v>0</v>
      </c>
      <c r="AY95" s="84">
        <f>'TICKpZ2(1) - Dom bylinkár...'!J34</f>
        <v>0</v>
      </c>
      <c r="AZ95" s="84">
        <f>'TICKpZ2(1) - Dom bylinkár...'!F31</f>
        <v>0</v>
      </c>
      <c r="BA95" s="84">
        <f>'TICKpZ2(1) - Dom bylinkár...'!F32</f>
        <v>0</v>
      </c>
      <c r="BB95" s="84">
        <f>'TICKpZ2(1) - Dom bylinkár...'!F33</f>
        <v>0</v>
      </c>
      <c r="BC95" s="84">
        <f>'TICKpZ2(1) - Dom bylinkár...'!F34</f>
        <v>0</v>
      </c>
      <c r="BD95" s="86">
        <f>'TICKpZ2(1) - Dom bylinkár...'!F35</f>
        <v>0</v>
      </c>
      <c r="BT95" s="87" t="s">
        <v>80</v>
      </c>
      <c r="BU95" s="87" t="s">
        <v>81</v>
      </c>
      <c r="BV95" s="87" t="s">
        <v>76</v>
      </c>
      <c r="BW95" s="87" t="s">
        <v>4</v>
      </c>
      <c r="BX95" s="87" t="s">
        <v>77</v>
      </c>
      <c r="CL95" s="87" t="s">
        <v>1</v>
      </c>
    </row>
    <row r="96" spans="1:90" s="2" customFormat="1" ht="30" customHeight="1">
      <c r="A96" s="29"/>
      <c r="B96" s="30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30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</row>
    <row r="97" spans="1:57" s="2" customFormat="1" ht="7" customHeight="1">
      <c r="A97" s="29"/>
      <c r="B97" s="47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</sheetData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TICKpZ2(1) - Dom bylinkár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22"/>
  <sheetViews>
    <sheetView showGridLines="0" tabSelected="1" workbookViewId="0"/>
  </sheetViews>
  <sheetFormatPr baseColWidth="10" defaultRowHeight="16"/>
  <cols>
    <col min="1" max="1" width="8.25" style="1" customWidth="1"/>
    <col min="2" max="2" width="1.25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22.25" style="1" hidden="1" customWidth="1"/>
    <col min="12" max="12" width="9.25" style="1" customWidth="1"/>
    <col min="13" max="13" width="10.75" style="1" hidden="1" customWidth="1"/>
    <col min="14" max="14" width="9.25" style="1" hidden="1"/>
    <col min="15" max="20" width="14.25" style="1" hidden="1" customWidth="1"/>
    <col min="21" max="21" width="16.25" style="1" hidden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44" max="65" width="9.25" style="1" hidden="1"/>
  </cols>
  <sheetData>
    <row r="2" spans="1:46" s="1" customFormat="1" ht="37" customHeight="1">
      <c r="L2" s="213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4</v>
      </c>
    </row>
    <row r="3" spans="1:46" s="1" customFormat="1" ht="7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5" customHeight="1">
      <c r="B4" s="17"/>
      <c r="D4" s="18" t="s">
        <v>82</v>
      </c>
      <c r="L4" s="17"/>
      <c r="M4" s="88" t="s">
        <v>9</v>
      </c>
      <c r="AT4" s="14" t="s">
        <v>3</v>
      </c>
    </row>
    <row r="5" spans="1:46" s="1" customFormat="1" ht="7" customHeight="1">
      <c r="B5" s="17"/>
      <c r="L5" s="17"/>
    </row>
    <row r="6" spans="1:46" s="2" customFormat="1" ht="12" customHeight="1">
      <c r="A6" s="29"/>
      <c r="B6" s="30"/>
      <c r="C6" s="29"/>
      <c r="D6" s="24" t="s">
        <v>14</v>
      </c>
      <c r="E6" s="29"/>
      <c r="F6" s="29"/>
      <c r="G6" s="29"/>
      <c r="H6" s="29"/>
      <c r="I6" s="29"/>
      <c r="J6" s="29"/>
      <c r="K6" s="29"/>
      <c r="L6" s="42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7" spans="1:46" s="2" customFormat="1" ht="16.5" customHeight="1">
      <c r="A7" s="29"/>
      <c r="B7" s="30"/>
      <c r="C7" s="29"/>
      <c r="D7" s="29"/>
      <c r="E7" s="194" t="s">
        <v>15</v>
      </c>
      <c r="F7" s="214"/>
      <c r="G7" s="214"/>
      <c r="H7" s="214"/>
      <c r="I7" s="29"/>
      <c r="J7" s="29"/>
      <c r="K7" s="29"/>
      <c r="L7" s="42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46" s="2" customFormat="1" ht="11">
      <c r="A8" s="29"/>
      <c r="B8" s="30"/>
      <c r="C8" s="29"/>
      <c r="D8" s="29"/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2" customHeight="1">
      <c r="A9" s="29"/>
      <c r="B9" s="30"/>
      <c r="C9" s="29"/>
      <c r="D9" s="24" t="s">
        <v>16</v>
      </c>
      <c r="E9" s="29"/>
      <c r="F9" s="22" t="s">
        <v>1</v>
      </c>
      <c r="G9" s="29"/>
      <c r="H9" s="29"/>
      <c r="I9" s="24" t="s">
        <v>17</v>
      </c>
      <c r="J9" s="22" t="s">
        <v>1</v>
      </c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18</v>
      </c>
      <c r="E10" s="29"/>
      <c r="F10" s="22" t="s">
        <v>19</v>
      </c>
      <c r="G10" s="29"/>
      <c r="H10" s="29"/>
      <c r="I10" s="24" t="s">
        <v>20</v>
      </c>
      <c r="J10" s="55" t="str">
        <f>'Rekapitulácia stavby'!AN8</f>
        <v>26. 7. 2021</v>
      </c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0.75" customHeight="1">
      <c r="A11" s="29"/>
      <c r="B11" s="30"/>
      <c r="C11" s="29"/>
      <c r="D11" s="29"/>
      <c r="E11" s="29"/>
      <c r="F11" s="29"/>
      <c r="G11" s="29"/>
      <c r="H11" s="29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22</v>
      </c>
      <c r="E12" s="29"/>
      <c r="F12" s="29"/>
      <c r="G12" s="29"/>
      <c r="H12" s="29"/>
      <c r="I12" s="24" t="s">
        <v>23</v>
      </c>
      <c r="J12" s="22" t="s">
        <v>1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8" customHeight="1">
      <c r="A13" s="29"/>
      <c r="B13" s="30"/>
      <c r="C13" s="29"/>
      <c r="D13" s="29"/>
      <c r="E13" s="22" t="s">
        <v>24</v>
      </c>
      <c r="F13" s="29"/>
      <c r="G13" s="29"/>
      <c r="H13" s="29"/>
      <c r="I13" s="24" t="s">
        <v>25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7" customHeight="1">
      <c r="A14" s="29"/>
      <c r="B14" s="30"/>
      <c r="C14" s="29"/>
      <c r="D14" s="29"/>
      <c r="E14" s="29"/>
      <c r="F14" s="29"/>
      <c r="G14" s="29"/>
      <c r="H14" s="29"/>
      <c r="I14" s="29"/>
      <c r="J14" s="29"/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0"/>
      <c r="C15" s="29"/>
      <c r="D15" s="24" t="s">
        <v>26</v>
      </c>
      <c r="E15" s="29"/>
      <c r="F15" s="29"/>
      <c r="G15" s="29"/>
      <c r="H15" s="29"/>
      <c r="I15" s="24" t="s">
        <v>23</v>
      </c>
      <c r="J15" s="25" t="str">
        <f>'Rekapitulácia stavby'!AN13</f>
        <v>Vyplň údaj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8" customHeight="1">
      <c r="A16" s="29"/>
      <c r="B16" s="30"/>
      <c r="C16" s="29"/>
      <c r="D16" s="29"/>
      <c r="E16" s="215" t="str">
        <f>'Rekapitulácia stavby'!E14</f>
        <v>Vyplň údaj</v>
      </c>
      <c r="F16" s="175"/>
      <c r="G16" s="175"/>
      <c r="H16" s="175"/>
      <c r="I16" s="24" t="s">
        <v>25</v>
      </c>
      <c r="J16" s="25" t="str">
        <f>'Rekapitulácia stavby'!AN14</f>
        <v>Vyplň údaj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7" customHeight="1">
      <c r="A17" s="29"/>
      <c r="B17" s="30"/>
      <c r="C17" s="29"/>
      <c r="D17" s="29"/>
      <c r="E17" s="29"/>
      <c r="F17" s="29"/>
      <c r="G17" s="29"/>
      <c r="H17" s="29"/>
      <c r="I17" s="29"/>
      <c r="J17" s="29"/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>
      <c r="A18" s="29"/>
      <c r="B18" s="30"/>
      <c r="C18" s="29"/>
      <c r="D18" s="24" t="s">
        <v>28</v>
      </c>
      <c r="E18" s="29"/>
      <c r="F18" s="29"/>
      <c r="G18" s="29"/>
      <c r="H18" s="29"/>
      <c r="I18" s="24" t="s">
        <v>23</v>
      </c>
      <c r="J18" s="22" t="s">
        <v>1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>
      <c r="A19" s="29"/>
      <c r="B19" s="30"/>
      <c r="C19" s="29"/>
      <c r="D19" s="29"/>
      <c r="E19" s="22" t="s">
        <v>29</v>
      </c>
      <c r="F19" s="29"/>
      <c r="G19" s="29"/>
      <c r="H19" s="29"/>
      <c r="I19" s="24" t="s">
        <v>25</v>
      </c>
      <c r="J19" s="22" t="s">
        <v>1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7" customHeight="1">
      <c r="A20" s="29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>
      <c r="A21" s="29"/>
      <c r="B21" s="30"/>
      <c r="C21" s="29"/>
      <c r="D21" s="24" t="s">
        <v>32</v>
      </c>
      <c r="E21" s="29"/>
      <c r="F21" s="29"/>
      <c r="G21" s="29"/>
      <c r="H21" s="29"/>
      <c r="I21" s="24" t="s">
        <v>23</v>
      </c>
      <c r="J21" s="22" t="s">
        <v>1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>
      <c r="A22" s="29"/>
      <c r="B22" s="30"/>
      <c r="C22" s="29"/>
      <c r="D22" s="29"/>
      <c r="E22" s="22" t="s">
        <v>33</v>
      </c>
      <c r="F22" s="29"/>
      <c r="G22" s="29"/>
      <c r="H22" s="29"/>
      <c r="I22" s="24" t="s">
        <v>25</v>
      </c>
      <c r="J22" s="22" t="s">
        <v>1</v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7" customHeight="1">
      <c r="A23" s="29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>
      <c r="A24" s="29"/>
      <c r="B24" s="30"/>
      <c r="C24" s="29"/>
      <c r="D24" s="24" t="s">
        <v>34</v>
      </c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8" customFormat="1" ht="16.5" customHeight="1">
      <c r="A25" s="89"/>
      <c r="B25" s="90"/>
      <c r="C25" s="89"/>
      <c r="D25" s="89"/>
      <c r="E25" s="180" t="s">
        <v>1</v>
      </c>
      <c r="F25" s="180"/>
      <c r="G25" s="180"/>
      <c r="H25" s="180"/>
      <c r="I25" s="89"/>
      <c r="J25" s="89"/>
      <c r="K25" s="89"/>
      <c r="L25" s="91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</row>
    <row r="26" spans="1:31" s="2" customFormat="1" ht="7" customHeight="1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7" customHeight="1">
      <c r="A27" s="29"/>
      <c r="B27" s="30"/>
      <c r="C27" s="29"/>
      <c r="D27" s="66"/>
      <c r="E27" s="66"/>
      <c r="F27" s="66"/>
      <c r="G27" s="66"/>
      <c r="H27" s="66"/>
      <c r="I27" s="66"/>
      <c r="J27" s="66"/>
      <c r="K27" s="66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25.5" customHeight="1">
      <c r="A28" s="29"/>
      <c r="B28" s="30"/>
      <c r="C28" s="29"/>
      <c r="D28" s="92" t="s">
        <v>35</v>
      </c>
      <c r="E28" s="29"/>
      <c r="F28" s="29"/>
      <c r="G28" s="29"/>
      <c r="H28" s="29"/>
      <c r="I28" s="29"/>
      <c r="J28" s="71">
        <f>ROUND(J129, 2)</f>
        <v>0</v>
      </c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7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14.5" customHeight="1">
      <c r="A30" s="29"/>
      <c r="B30" s="30"/>
      <c r="C30" s="29"/>
      <c r="D30" s="29"/>
      <c r="E30" s="29"/>
      <c r="F30" s="33" t="s">
        <v>37</v>
      </c>
      <c r="G30" s="29"/>
      <c r="H30" s="29"/>
      <c r="I30" s="33" t="s">
        <v>36</v>
      </c>
      <c r="J30" s="33" t="s">
        <v>38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14.5" customHeight="1">
      <c r="A31" s="29"/>
      <c r="B31" s="30"/>
      <c r="C31" s="29"/>
      <c r="D31" s="93" t="s">
        <v>39</v>
      </c>
      <c r="E31" s="35" t="s">
        <v>40</v>
      </c>
      <c r="F31" s="94">
        <f>ROUND((SUM(BE129:BE221)),  2)</f>
        <v>0</v>
      </c>
      <c r="G31" s="95"/>
      <c r="H31" s="95"/>
      <c r="I31" s="96">
        <v>0.2</v>
      </c>
      <c r="J31" s="94">
        <f>ROUND(((SUM(BE129:BE221))*I31),  2)</f>
        <v>0</v>
      </c>
      <c r="K31" s="29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5" customHeight="1">
      <c r="A32" s="29"/>
      <c r="B32" s="30"/>
      <c r="C32" s="29"/>
      <c r="D32" s="29"/>
      <c r="E32" s="35" t="s">
        <v>41</v>
      </c>
      <c r="F32" s="94">
        <f>ROUND((SUM(BF129:BF221)),  2)</f>
        <v>0</v>
      </c>
      <c r="G32" s="95"/>
      <c r="H32" s="95"/>
      <c r="I32" s="96">
        <v>0.2</v>
      </c>
      <c r="J32" s="94">
        <f>ROUND(((SUM(BF129:BF221))*I32), 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5" hidden="1" customHeight="1">
      <c r="A33" s="29"/>
      <c r="B33" s="30"/>
      <c r="C33" s="29"/>
      <c r="D33" s="29"/>
      <c r="E33" s="24" t="s">
        <v>42</v>
      </c>
      <c r="F33" s="97">
        <f>ROUND((SUM(BG129:BG221)),  2)</f>
        <v>0</v>
      </c>
      <c r="G33" s="29"/>
      <c r="H33" s="29"/>
      <c r="I33" s="98">
        <v>0.2</v>
      </c>
      <c r="J33" s="97">
        <f>0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5" hidden="1" customHeight="1">
      <c r="A34" s="29"/>
      <c r="B34" s="30"/>
      <c r="C34" s="29"/>
      <c r="D34" s="29"/>
      <c r="E34" s="24" t="s">
        <v>43</v>
      </c>
      <c r="F34" s="97">
        <f>ROUND((SUM(BH129:BH221)),  2)</f>
        <v>0</v>
      </c>
      <c r="G34" s="29"/>
      <c r="H34" s="29"/>
      <c r="I34" s="98">
        <v>0.2</v>
      </c>
      <c r="J34" s="97">
        <f>0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5" hidden="1" customHeight="1">
      <c r="A35" s="29"/>
      <c r="B35" s="30"/>
      <c r="C35" s="29"/>
      <c r="D35" s="29"/>
      <c r="E35" s="35" t="s">
        <v>44</v>
      </c>
      <c r="F35" s="94">
        <f>ROUND((SUM(BI129:BI221)),  2)</f>
        <v>0</v>
      </c>
      <c r="G35" s="95"/>
      <c r="H35" s="95"/>
      <c r="I35" s="96">
        <v>0</v>
      </c>
      <c r="J35" s="94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7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25.5" customHeight="1">
      <c r="A37" s="29"/>
      <c r="B37" s="30"/>
      <c r="C37" s="99"/>
      <c r="D37" s="100" t="s">
        <v>45</v>
      </c>
      <c r="E37" s="60"/>
      <c r="F37" s="60"/>
      <c r="G37" s="101" t="s">
        <v>46</v>
      </c>
      <c r="H37" s="102" t="s">
        <v>47</v>
      </c>
      <c r="I37" s="60"/>
      <c r="J37" s="103">
        <f>SUM(J28:J35)</f>
        <v>0</v>
      </c>
      <c r="K37" s="104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1" customFormat="1" ht="14.5" customHeight="1">
      <c r="B39" s="17"/>
      <c r="L39" s="17"/>
    </row>
    <row r="40" spans="1:31" s="1" customFormat="1" ht="14.5" customHeight="1">
      <c r="B40" s="17"/>
      <c r="L40" s="17"/>
    </row>
    <row r="41" spans="1:31" s="1" customFormat="1" ht="14.5" customHeight="1">
      <c r="B41" s="17"/>
      <c r="L41" s="17"/>
    </row>
    <row r="42" spans="1:31" s="1" customFormat="1" ht="14.5" customHeight="1">
      <c r="B42" s="17"/>
      <c r="L42" s="17"/>
    </row>
    <row r="43" spans="1:31" s="1" customFormat="1" ht="14.5" customHeight="1">
      <c r="B43" s="17"/>
      <c r="L43" s="17"/>
    </row>
    <row r="44" spans="1:31" s="1" customFormat="1" ht="14.5" customHeight="1">
      <c r="B44" s="17"/>
      <c r="L44" s="17"/>
    </row>
    <row r="45" spans="1:31" s="1" customFormat="1" ht="14.5" customHeight="1">
      <c r="B45" s="17"/>
      <c r="L45" s="17"/>
    </row>
    <row r="46" spans="1:31" s="1" customFormat="1" ht="14.5" customHeight="1">
      <c r="B46" s="17"/>
      <c r="L46" s="17"/>
    </row>
    <row r="47" spans="1:31" s="1" customFormat="1" ht="14.5" customHeight="1">
      <c r="B47" s="17"/>
      <c r="L47" s="17"/>
    </row>
    <row r="48" spans="1:31" s="1" customFormat="1" ht="14.5" customHeight="1">
      <c r="B48" s="17"/>
      <c r="L48" s="17"/>
    </row>
    <row r="49" spans="1:31" s="1" customFormat="1" ht="14.5" customHeight="1">
      <c r="B49" s="17"/>
      <c r="L49" s="17"/>
    </row>
    <row r="50" spans="1:31" s="2" customFormat="1" ht="14.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 ht="11">
      <c r="B51" s="17"/>
      <c r="L51" s="17"/>
    </row>
    <row r="52" spans="1:31" ht="11">
      <c r="B52" s="17"/>
      <c r="L52" s="17"/>
    </row>
    <row r="53" spans="1:31" ht="11">
      <c r="B53" s="17"/>
      <c r="L53" s="17"/>
    </row>
    <row r="54" spans="1:31" ht="11">
      <c r="B54" s="17"/>
      <c r="L54" s="17"/>
    </row>
    <row r="55" spans="1:31" ht="11">
      <c r="B55" s="17"/>
      <c r="L55" s="17"/>
    </row>
    <row r="56" spans="1:31" ht="11">
      <c r="B56" s="17"/>
      <c r="L56" s="17"/>
    </row>
    <row r="57" spans="1:31" ht="11">
      <c r="B57" s="17"/>
      <c r="L57" s="17"/>
    </row>
    <row r="58" spans="1:31" ht="11">
      <c r="B58" s="17"/>
      <c r="L58" s="17"/>
    </row>
    <row r="59" spans="1:31" ht="11">
      <c r="B59" s="17"/>
      <c r="L59" s="17"/>
    </row>
    <row r="60" spans="1:31" ht="11">
      <c r="B60" s="17"/>
      <c r="L60" s="17"/>
    </row>
    <row r="61" spans="1:31" s="2" customFormat="1" ht="13">
      <c r="A61" s="29"/>
      <c r="B61" s="30"/>
      <c r="C61" s="29"/>
      <c r="D61" s="45" t="s">
        <v>50</v>
      </c>
      <c r="E61" s="32"/>
      <c r="F61" s="105" t="s">
        <v>51</v>
      </c>
      <c r="G61" s="45" t="s">
        <v>50</v>
      </c>
      <c r="H61" s="32"/>
      <c r="I61" s="32"/>
      <c r="J61" s="106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">
      <c r="B62" s="17"/>
      <c r="L62" s="17"/>
    </row>
    <row r="63" spans="1:31" ht="11">
      <c r="B63" s="17"/>
      <c r="L63" s="17"/>
    </row>
    <row r="64" spans="1:31" ht="11">
      <c r="B64" s="17"/>
      <c r="L64" s="17"/>
    </row>
    <row r="65" spans="1:31" s="2" customFormat="1" ht="13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">
      <c r="B66" s="17"/>
      <c r="L66" s="17"/>
    </row>
    <row r="67" spans="1:31" ht="11">
      <c r="B67" s="17"/>
      <c r="L67" s="17"/>
    </row>
    <row r="68" spans="1:31" ht="11">
      <c r="B68" s="17"/>
      <c r="L68" s="17"/>
    </row>
    <row r="69" spans="1:31" ht="11">
      <c r="B69" s="17"/>
      <c r="L69" s="17"/>
    </row>
    <row r="70" spans="1:31" ht="11">
      <c r="B70" s="17"/>
      <c r="L70" s="17"/>
    </row>
    <row r="71" spans="1:31" ht="11">
      <c r="B71" s="17"/>
      <c r="L71" s="17"/>
    </row>
    <row r="72" spans="1:31" ht="11">
      <c r="B72" s="17"/>
      <c r="L72" s="17"/>
    </row>
    <row r="73" spans="1:31" ht="11">
      <c r="B73" s="17"/>
      <c r="L73" s="17"/>
    </row>
    <row r="74" spans="1:31" ht="11">
      <c r="B74" s="17"/>
      <c r="L74" s="17"/>
    </row>
    <row r="75" spans="1:31" ht="11">
      <c r="B75" s="17"/>
      <c r="L75" s="17"/>
    </row>
    <row r="76" spans="1:31" s="2" customFormat="1" ht="13">
      <c r="A76" s="29"/>
      <c r="B76" s="30"/>
      <c r="C76" s="29"/>
      <c r="D76" s="45" t="s">
        <v>50</v>
      </c>
      <c r="E76" s="32"/>
      <c r="F76" s="105" t="s">
        <v>51</v>
      </c>
      <c r="G76" s="45" t="s">
        <v>50</v>
      </c>
      <c r="H76" s="32"/>
      <c r="I76" s="32"/>
      <c r="J76" s="106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7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5" customHeight="1">
      <c r="A82" s="29"/>
      <c r="B82" s="30"/>
      <c r="C82" s="18" t="s">
        <v>83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7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194" t="str">
        <f>E7</f>
        <v>Dom bylinkárov a olejkárov</v>
      </c>
      <c r="F85" s="214"/>
      <c r="G85" s="214"/>
      <c r="H85" s="214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7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2" customHeight="1">
      <c r="A87" s="29"/>
      <c r="B87" s="30"/>
      <c r="C87" s="24" t="s">
        <v>18</v>
      </c>
      <c r="D87" s="29"/>
      <c r="E87" s="29"/>
      <c r="F87" s="22" t="str">
        <f>F10</f>
        <v>Kláštor pod Znievom</v>
      </c>
      <c r="G87" s="29"/>
      <c r="H87" s="29"/>
      <c r="I87" s="24" t="s">
        <v>20</v>
      </c>
      <c r="J87" s="55" t="str">
        <f>IF(J10="","",J10)</f>
        <v>26. 7. 2021</v>
      </c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7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5.25" customHeight="1">
      <c r="A89" s="29"/>
      <c r="B89" s="30"/>
      <c r="C89" s="24" t="s">
        <v>22</v>
      </c>
      <c r="D89" s="29"/>
      <c r="E89" s="29"/>
      <c r="F89" s="22" t="str">
        <f>E13</f>
        <v>Obec Kláštor pod Znievom</v>
      </c>
      <c r="G89" s="29"/>
      <c r="H89" s="29"/>
      <c r="I89" s="24" t="s">
        <v>28</v>
      </c>
      <c r="J89" s="27" t="str">
        <f>E19</f>
        <v>Ing Miroslav Statečný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15.25" customHeight="1">
      <c r="A90" s="29"/>
      <c r="B90" s="30"/>
      <c r="C90" s="24" t="s">
        <v>26</v>
      </c>
      <c r="D90" s="29"/>
      <c r="E90" s="29"/>
      <c r="F90" s="22" t="str">
        <f>IF(E16="","",E16)</f>
        <v>Vyplň údaj</v>
      </c>
      <c r="G90" s="29"/>
      <c r="H90" s="29"/>
      <c r="I90" s="24" t="s">
        <v>32</v>
      </c>
      <c r="J90" s="27" t="str">
        <f>E22</f>
        <v>Ing Simonides Pavol</v>
      </c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0.25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29.25" customHeight="1">
      <c r="A92" s="29"/>
      <c r="B92" s="30"/>
      <c r="C92" s="107" t="s">
        <v>84</v>
      </c>
      <c r="D92" s="99"/>
      <c r="E92" s="99"/>
      <c r="F92" s="99"/>
      <c r="G92" s="99"/>
      <c r="H92" s="99"/>
      <c r="I92" s="99"/>
      <c r="J92" s="108" t="s">
        <v>85</v>
      </c>
      <c r="K92" s="9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2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2.75" customHeight="1">
      <c r="A94" s="29"/>
      <c r="B94" s="30"/>
      <c r="C94" s="109" t="s">
        <v>86</v>
      </c>
      <c r="D94" s="29"/>
      <c r="E94" s="29"/>
      <c r="F94" s="29"/>
      <c r="G94" s="29"/>
      <c r="H94" s="29"/>
      <c r="I94" s="29"/>
      <c r="J94" s="71">
        <f>J129</f>
        <v>0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U94" s="14" t="s">
        <v>87</v>
      </c>
    </row>
    <row r="95" spans="1:47" s="9" customFormat="1" ht="25" customHeight="1">
      <c r="B95" s="110"/>
      <c r="D95" s="111" t="s">
        <v>88</v>
      </c>
      <c r="E95" s="112"/>
      <c r="F95" s="112"/>
      <c r="G95" s="112"/>
      <c r="H95" s="112"/>
      <c r="I95" s="112"/>
      <c r="J95" s="113">
        <f>J130</f>
        <v>0</v>
      </c>
      <c r="L95" s="110"/>
    </row>
    <row r="96" spans="1:47" s="10" customFormat="1" ht="20" customHeight="1">
      <c r="B96" s="114"/>
      <c r="D96" s="115" t="s">
        <v>89</v>
      </c>
      <c r="E96" s="116"/>
      <c r="F96" s="116"/>
      <c r="G96" s="116"/>
      <c r="H96" s="116"/>
      <c r="I96" s="116"/>
      <c r="J96" s="117">
        <f>J131</f>
        <v>0</v>
      </c>
      <c r="L96" s="114"/>
    </row>
    <row r="97" spans="1:31" s="10" customFormat="1" ht="20" customHeight="1">
      <c r="B97" s="114"/>
      <c r="D97" s="115" t="s">
        <v>90</v>
      </c>
      <c r="E97" s="116"/>
      <c r="F97" s="116"/>
      <c r="G97" s="116"/>
      <c r="H97" s="116"/>
      <c r="I97" s="116"/>
      <c r="J97" s="117">
        <f>J141</f>
        <v>0</v>
      </c>
      <c r="L97" s="114"/>
    </row>
    <row r="98" spans="1:31" s="10" customFormat="1" ht="20" customHeight="1">
      <c r="B98" s="114"/>
      <c r="D98" s="115" t="s">
        <v>91</v>
      </c>
      <c r="E98" s="116"/>
      <c r="F98" s="116"/>
      <c r="G98" s="116"/>
      <c r="H98" s="116"/>
      <c r="I98" s="116"/>
      <c r="J98" s="117">
        <f>J149</f>
        <v>0</v>
      </c>
      <c r="L98" s="114"/>
    </row>
    <row r="99" spans="1:31" s="10" customFormat="1" ht="20" customHeight="1">
      <c r="B99" s="114"/>
      <c r="D99" s="115" t="s">
        <v>92</v>
      </c>
      <c r="E99" s="116"/>
      <c r="F99" s="116"/>
      <c r="G99" s="116"/>
      <c r="H99" s="116"/>
      <c r="I99" s="116"/>
      <c r="J99" s="117">
        <f>J151</f>
        <v>0</v>
      </c>
      <c r="L99" s="114"/>
    </row>
    <row r="100" spans="1:31" s="10" customFormat="1" ht="20" customHeight="1">
      <c r="B100" s="114"/>
      <c r="D100" s="115" t="s">
        <v>93</v>
      </c>
      <c r="E100" s="116"/>
      <c r="F100" s="116"/>
      <c r="G100" s="116"/>
      <c r="H100" s="116"/>
      <c r="I100" s="116"/>
      <c r="J100" s="117">
        <f>J154</f>
        <v>0</v>
      </c>
      <c r="L100" s="114"/>
    </row>
    <row r="101" spans="1:31" s="10" customFormat="1" ht="20" customHeight="1">
      <c r="B101" s="114"/>
      <c r="D101" s="115" t="s">
        <v>94</v>
      </c>
      <c r="E101" s="116"/>
      <c r="F101" s="116"/>
      <c r="G101" s="116"/>
      <c r="H101" s="116"/>
      <c r="I101" s="116"/>
      <c r="J101" s="117">
        <f>J159</f>
        <v>0</v>
      </c>
      <c r="L101" s="114"/>
    </row>
    <row r="102" spans="1:31" s="10" customFormat="1" ht="20" customHeight="1">
      <c r="B102" s="114"/>
      <c r="D102" s="115" t="s">
        <v>95</v>
      </c>
      <c r="E102" s="116"/>
      <c r="F102" s="116"/>
      <c r="G102" s="116"/>
      <c r="H102" s="116"/>
      <c r="I102" s="116"/>
      <c r="J102" s="117">
        <f>J162</f>
        <v>0</v>
      </c>
      <c r="L102" s="114"/>
    </row>
    <row r="103" spans="1:31" s="10" customFormat="1" ht="20" customHeight="1">
      <c r="B103" s="114"/>
      <c r="D103" s="115" t="s">
        <v>96</v>
      </c>
      <c r="E103" s="116"/>
      <c r="F103" s="116"/>
      <c r="G103" s="116"/>
      <c r="H103" s="116"/>
      <c r="I103" s="116"/>
      <c r="J103" s="117">
        <f>J174</f>
        <v>0</v>
      </c>
      <c r="L103" s="114"/>
    </row>
    <row r="104" spans="1:31" s="9" customFormat="1" ht="25" customHeight="1">
      <c r="B104" s="110"/>
      <c r="D104" s="111" t="s">
        <v>97</v>
      </c>
      <c r="E104" s="112"/>
      <c r="F104" s="112"/>
      <c r="G104" s="112"/>
      <c r="H104" s="112"/>
      <c r="I104" s="112"/>
      <c r="J104" s="113">
        <f>J176</f>
        <v>0</v>
      </c>
      <c r="L104" s="110"/>
    </row>
    <row r="105" spans="1:31" s="10" customFormat="1" ht="20" customHeight="1">
      <c r="B105" s="114"/>
      <c r="D105" s="115" t="s">
        <v>98</v>
      </c>
      <c r="E105" s="116"/>
      <c r="F105" s="116"/>
      <c r="G105" s="116"/>
      <c r="H105" s="116"/>
      <c r="I105" s="116"/>
      <c r="J105" s="117">
        <f>J177</f>
        <v>0</v>
      </c>
      <c r="L105" s="114"/>
    </row>
    <row r="106" spans="1:31" s="10" customFormat="1" ht="20" customHeight="1">
      <c r="B106" s="114"/>
      <c r="D106" s="115" t="s">
        <v>99</v>
      </c>
      <c r="E106" s="116"/>
      <c r="F106" s="116"/>
      <c r="G106" s="116"/>
      <c r="H106" s="116"/>
      <c r="I106" s="116"/>
      <c r="J106" s="117">
        <f>J181</f>
        <v>0</v>
      </c>
      <c r="L106" s="114"/>
    </row>
    <row r="107" spans="1:31" s="10" customFormat="1" ht="20" customHeight="1">
      <c r="B107" s="114"/>
      <c r="D107" s="115" t="s">
        <v>100</v>
      </c>
      <c r="E107" s="116"/>
      <c r="F107" s="116"/>
      <c r="G107" s="116"/>
      <c r="H107" s="116"/>
      <c r="I107" s="116"/>
      <c r="J107" s="117">
        <f>J200</f>
        <v>0</v>
      </c>
      <c r="L107" s="114"/>
    </row>
    <row r="108" spans="1:31" s="10" customFormat="1" ht="20" customHeight="1">
      <c r="B108" s="114"/>
      <c r="D108" s="115" t="s">
        <v>101</v>
      </c>
      <c r="E108" s="116"/>
      <c r="F108" s="116"/>
      <c r="G108" s="116"/>
      <c r="H108" s="116"/>
      <c r="I108" s="116"/>
      <c r="J108" s="117">
        <f>J209</f>
        <v>0</v>
      </c>
      <c r="L108" s="114"/>
    </row>
    <row r="109" spans="1:31" s="10" customFormat="1" ht="20" customHeight="1">
      <c r="B109" s="114"/>
      <c r="D109" s="115" t="s">
        <v>102</v>
      </c>
      <c r="E109" s="116"/>
      <c r="F109" s="116"/>
      <c r="G109" s="116"/>
      <c r="H109" s="116"/>
      <c r="I109" s="116"/>
      <c r="J109" s="117">
        <f>J215</f>
        <v>0</v>
      </c>
      <c r="L109" s="114"/>
    </row>
    <row r="110" spans="1:31" s="10" customFormat="1" ht="20" customHeight="1">
      <c r="B110" s="114"/>
      <c r="D110" s="115" t="s">
        <v>103</v>
      </c>
      <c r="E110" s="116"/>
      <c r="F110" s="116"/>
      <c r="G110" s="116"/>
      <c r="H110" s="116"/>
      <c r="I110" s="116"/>
      <c r="J110" s="117">
        <f>J217</f>
        <v>0</v>
      </c>
      <c r="L110" s="114"/>
    </row>
    <row r="111" spans="1:31" s="9" customFormat="1" ht="25" customHeight="1">
      <c r="B111" s="110"/>
      <c r="D111" s="111" t="s">
        <v>104</v>
      </c>
      <c r="E111" s="112"/>
      <c r="F111" s="112"/>
      <c r="G111" s="112"/>
      <c r="H111" s="112"/>
      <c r="I111" s="112"/>
      <c r="J111" s="113">
        <f>J220</f>
        <v>0</v>
      </c>
      <c r="L111" s="110"/>
    </row>
    <row r="112" spans="1:31" s="2" customFormat="1" ht="21.7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31" s="2" customFormat="1" ht="7" customHeight="1">
      <c r="A113" s="29"/>
      <c r="B113" s="47"/>
      <c r="C113" s="48"/>
      <c r="D113" s="48"/>
      <c r="E113" s="48"/>
      <c r="F113" s="48"/>
      <c r="G113" s="48"/>
      <c r="H113" s="48"/>
      <c r="I113" s="48"/>
      <c r="J113" s="48"/>
      <c r="K113" s="48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7" spans="1:31" s="2" customFormat="1" ht="7" customHeight="1">
      <c r="A117" s="29"/>
      <c r="B117" s="49"/>
      <c r="C117" s="50"/>
      <c r="D117" s="50"/>
      <c r="E117" s="50"/>
      <c r="F117" s="50"/>
      <c r="G117" s="50"/>
      <c r="H117" s="50"/>
      <c r="I117" s="50"/>
      <c r="J117" s="50"/>
      <c r="K117" s="50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2" customFormat="1" ht="25" customHeight="1">
      <c r="A118" s="29"/>
      <c r="B118" s="30"/>
      <c r="C118" s="18" t="s">
        <v>105</v>
      </c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s="2" customFormat="1" ht="7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31" s="2" customFormat="1" ht="12" customHeight="1">
      <c r="A120" s="29"/>
      <c r="B120" s="30"/>
      <c r="C120" s="24" t="s">
        <v>14</v>
      </c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2" customFormat="1" ht="16.5" customHeight="1">
      <c r="A121" s="29"/>
      <c r="B121" s="30"/>
      <c r="C121" s="29"/>
      <c r="D121" s="29"/>
      <c r="E121" s="194" t="str">
        <f>E7</f>
        <v>Dom bylinkárov a olejkárov</v>
      </c>
      <c r="F121" s="214"/>
      <c r="G121" s="214"/>
      <c r="H121" s="214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7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12" customHeight="1">
      <c r="A123" s="29"/>
      <c r="B123" s="30"/>
      <c r="C123" s="24" t="s">
        <v>18</v>
      </c>
      <c r="D123" s="29"/>
      <c r="E123" s="29"/>
      <c r="F123" s="22" t="str">
        <f>F10</f>
        <v>Kláštor pod Znievom</v>
      </c>
      <c r="G123" s="29"/>
      <c r="H123" s="29"/>
      <c r="I123" s="24" t="s">
        <v>20</v>
      </c>
      <c r="J123" s="55" t="str">
        <f>IF(J10="","",J10)</f>
        <v>26. 7. 2021</v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7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15.25" customHeight="1">
      <c r="A125" s="29"/>
      <c r="B125" s="30"/>
      <c r="C125" s="24" t="s">
        <v>22</v>
      </c>
      <c r="D125" s="29"/>
      <c r="E125" s="29"/>
      <c r="F125" s="22" t="str">
        <f>E13</f>
        <v>Obec Kláštor pod Znievom</v>
      </c>
      <c r="G125" s="29"/>
      <c r="H125" s="29"/>
      <c r="I125" s="24" t="s">
        <v>28</v>
      </c>
      <c r="J125" s="27" t="str">
        <f>E19</f>
        <v>Ing Miroslav Statečný</v>
      </c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15.25" customHeight="1">
      <c r="A126" s="29"/>
      <c r="B126" s="30"/>
      <c r="C126" s="24" t="s">
        <v>26</v>
      </c>
      <c r="D126" s="29"/>
      <c r="E126" s="29"/>
      <c r="F126" s="22" t="str">
        <f>IF(E16="","",E16)</f>
        <v>Vyplň údaj</v>
      </c>
      <c r="G126" s="29"/>
      <c r="H126" s="29"/>
      <c r="I126" s="24" t="s">
        <v>32</v>
      </c>
      <c r="J126" s="27" t="str">
        <f>E22</f>
        <v>Ing Simonides Pavol</v>
      </c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0.25" customHeight="1">
      <c r="A127" s="29"/>
      <c r="B127" s="30"/>
      <c r="C127" s="29"/>
      <c r="D127" s="29"/>
      <c r="E127" s="29"/>
      <c r="F127" s="29"/>
      <c r="G127" s="29"/>
      <c r="H127" s="29"/>
      <c r="I127" s="29"/>
      <c r="J127" s="29"/>
      <c r="K127" s="29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11" customFormat="1" ht="29.25" customHeight="1">
      <c r="A128" s="118"/>
      <c r="B128" s="119"/>
      <c r="C128" s="120" t="s">
        <v>106</v>
      </c>
      <c r="D128" s="121" t="s">
        <v>60</v>
      </c>
      <c r="E128" s="121" t="s">
        <v>56</v>
      </c>
      <c r="F128" s="121" t="s">
        <v>57</v>
      </c>
      <c r="G128" s="121" t="s">
        <v>107</v>
      </c>
      <c r="H128" s="121" t="s">
        <v>108</v>
      </c>
      <c r="I128" s="121" t="s">
        <v>109</v>
      </c>
      <c r="J128" s="122" t="s">
        <v>85</v>
      </c>
      <c r="K128" s="123" t="s">
        <v>110</v>
      </c>
      <c r="L128" s="124"/>
      <c r="M128" s="62" t="s">
        <v>1</v>
      </c>
      <c r="N128" s="63" t="s">
        <v>39</v>
      </c>
      <c r="O128" s="63" t="s">
        <v>111</v>
      </c>
      <c r="P128" s="63" t="s">
        <v>112</v>
      </c>
      <c r="Q128" s="63" t="s">
        <v>113</v>
      </c>
      <c r="R128" s="63" t="s">
        <v>114</v>
      </c>
      <c r="S128" s="63" t="s">
        <v>115</v>
      </c>
      <c r="T128" s="64" t="s">
        <v>116</v>
      </c>
      <c r="U128" s="118"/>
      <c r="V128" s="118"/>
      <c r="W128" s="118"/>
      <c r="X128" s="118"/>
      <c r="Y128" s="118"/>
      <c r="Z128" s="118"/>
      <c r="AA128" s="118"/>
      <c r="AB128" s="118"/>
      <c r="AC128" s="118"/>
      <c r="AD128" s="118"/>
      <c r="AE128" s="118"/>
    </row>
    <row r="129" spans="1:65" s="2" customFormat="1" ht="22.75" customHeight="1">
      <c r="A129" s="29"/>
      <c r="B129" s="30"/>
      <c r="C129" s="69" t="s">
        <v>86</v>
      </c>
      <c r="D129" s="29"/>
      <c r="E129" s="29"/>
      <c r="F129" s="29"/>
      <c r="G129" s="29"/>
      <c r="H129" s="29"/>
      <c r="I129" s="29"/>
      <c r="J129" s="125">
        <f>BK129</f>
        <v>0</v>
      </c>
      <c r="K129" s="29"/>
      <c r="L129" s="30"/>
      <c r="M129" s="65"/>
      <c r="N129" s="56"/>
      <c r="O129" s="66"/>
      <c r="P129" s="126">
        <f>P130+P176+P220</f>
        <v>0</v>
      </c>
      <c r="Q129" s="66"/>
      <c r="R129" s="126">
        <f>R130+R176+R220</f>
        <v>124.71078827000001</v>
      </c>
      <c r="S129" s="66"/>
      <c r="T129" s="127">
        <f>T130+T176+T220</f>
        <v>18.521339999999999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74</v>
      </c>
      <c r="AU129" s="14" t="s">
        <v>87</v>
      </c>
      <c r="BK129" s="128">
        <f>BK130+BK176+BK220</f>
        <v>0</v>
      </c>
    </row>
    <row r="130" spans="1:65" s="12" customFormat="1" ht="26" customHeight="1">
      <c r="B130" s="129"/>
      <c r="D130" s="130" t="s">
        <v>74</v>
      </c>
      <c r="E130" s="131" t="s">
        <v>117</v>
      </c>
      <c r="F130" s="131" t="s">
        <v>118</v>
      </c>
      <c r="I130" s="132"/>
      <c r="J130" s="133">
        <f>BK130</f>
        <v>0</v>
      </c>
      <c r="L130" s="129"/>
      <c r="M130" s="134"/>
      <c r="N130" s="135"/>
      <c r="O130" s="135"/>
      <c r="P130" s="136">
        <f>P131+P141+P149+P151+P154+P159+P162+P174</f>
        <v>0</v>
      </c>
      <c r="Q130" s="135"/>
      <c r="R130" s="136">
        <f>R131+R141+R149+R151+R154+R159+R162+R174</f>
        <v>120.90156359000001</v>
      </c>
      <c r="S130" s="135"/>
      <c r="T130" s="137">
        <f>T131+T141+T149+T151+T154+T159+T162+T174</f>
        <v>17.15232</v>
      </c>
      <c r="AR130" s="130" t="s">
        <v>80</v>
      </c>
      <c r="AT130" s="138" t="s">
        <v>74</v>
      </c>
      <c r="AU130" s="138" t="s">
        <v>75</v>
      </c>
      <c r="AY130" s="130" t="s">
        <v>119</v>
      </c>
      <c r="BK130" s="139">
        <f>BK131+BK141+BK149+BK151+BK154+BK159+BK162+BK174</f>
        <v>0</v>
      </c>
    </row>
    <row r="131" spans="1:65" s="12" customFormat="1" ht="22.75" customHeight="1">
      <c r="B131" s="129"/>
      <c r="D131" s="130" t="s">
        <v>74</v>
      </c>
      <c r="E131" s="140" t="s">
        <v>80</v>
      </c>
      <c r="F131" s="140" t="s">
        <v>120</v>
      </c>
      <c r="I131" s="132"/>
      <c r="J131" s="141">
        <f>BK131</f>
        <v>0</v>
      </c>
      <c r="L131" s="129"/>
      <c r="M131" s="134"/>
      <c r="N131" s="135"/>
      <c r="O131" s="135"/>
      <c r="P131" s="136">
        <f>SUM(P132:P140)</f>
        <v>0</v>
      </c>
      <c r="Q131" s="135"/>
      <c r="R131" s="136">
        <f>SUM(R132:R140)</f>
        <v>55.5</v>
      </c>
      <c r="S131" s="135"/>
      <c r="T131" s="137">
        <f>SUM(T132:T140)</f>
        <v>0</v>
      </c>
      <c r="AR131" s="130" t="s">
        <v>80</v>
      </c>
      <c r="AT131" s="138" t="s">
        <v>74</v>
      </c>
      <c r="AU131" s="138" t="s">
        <v>80</v>
      </c>
      <c r="AY131" s="130" t="s">
        <v>119</v>
      </c>
      <c r="BK131" s="139">
        <f>SUM(BK132:BK140)</f>
        <v>0</v>
      </c>
    </row>
    <row r="132" spans="1:65" s="2" customFormat="1" ht="21.75" customHeight="1">
      <c r="A132" s="29"/>
      <c r="B132" s="142"/>
      <c r="C132" s="143" t="s">
        <v>121</v>
      </c>
      <c r="D132" s="143" t="s">
        <v>122</v>
      </c>
      <c r="E132" s="144" t="s">
        <v>123</v>
      </c>
      <c r="F132" s="145" t="s">
        <v>124</v>
      </c>
      <c r="G132" s="146" t="s">
        <v>125</v>
      </c>
      <c r="H132" s="147">
        <v>44</v>
      </c>
      <c r="I132" s="148"/>
      <c r="J132" s="147">
        <f t="shared" ref="J132:J140" si="0">ROUND(I132*H132,3)</f>
        <v>0</v>
      </c>
      <c r="K132" s="149"/>
      <c r="L132" s="30"/>
      <c r="M132" s="150" t="s">
        <v>1</v>
      </c>
      <c r="N132" s="151" t="s">
        <v>41</v>
      </c>
      <c r="O132" s="58"/>
      <c r="P132" s="152">
        <f t="shared" ref="P132:P140" si="1">O132*H132</f>
        <v>0</v>
      </c>
      <c r="Q132" s="152">
        <v>0</v>
      </c>
      <c r="R132" s="152">
        <f t="shared" ref="R132:R140" si="2">Q132*H132</f>
        <v>0</v>
      </c>
      <c r="S132" s="152">
        <v>0</v>
      </c>
      <c r="T132" s="153">
        <f t="shared" ref="T132:T140" si="3"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4" t="s">
        <v>126</v>
      </c>
      <c r="AT132" s="154" t="s">
        <v>122</v>
      </c>
      <c r="AU132" s="154" t="s">
        <v>127</v>
      </c>
      <c r="AY132" s="14" t="s">
        <v>119</v>
      </c>
      <c r="BE132" s="155">
        <f t="shared" ref="BE132:BE140" si="4">IF(N132="základná",J132,0)</f>
        <v>0</v>
      </c>
      <c r="BF132" s="155">
        <f t="shared" ref="BF132:BF140" si="5">IF(N132="znížená",J132,0)</f>
        <v>0</v>
      </c>
      <c r="BG132" s="155">
        <f t="shared" ref="BG132:BG140" si="6">IF(N132="zákl. prenesená",J132,0)</f>
        <v>0</v>
      </c>
      <c r="BH132" s="155">
        <f t="shared" ref="BH132:BH140" si="7">IF(N132="zníž. prenesená",J132,0)</f>
        <v>0</v>
      </c>
      <c r="BI132" s="155">
        <f t="shared" ref="BI132:BI140" si="8">IF(N132="nulová",J132,0)</f>
        <v>0</v>
      </c>
      <c r="BJ132" s="14" t="s">
        <v>127</v>
      </c>
      <c r="BK132" s="156">
        <f t="shared" ref="BK132:BK140" si="9">ROUND(I132*H132,3)</f>
        <v>0</v>
      </c>
      <c r="BL132" s="14" t="s">
        <v>126</v>
      </c>
      <c r="BM132" s="154" t="s">
        <v>128</v>
      </c>
    </row>
    <row r="133" spans="1:65" s="2" customFormat="1" ht="24.25" customHeight="1">
      <c r="A133" s="29"/>
      <c r="B133" s="142"/>
      <c r="C133" s="143" t="s">
        <v>129</v>
      </c>
      <c r="D133" s="143" t="s">
        <v>122</v>
      </c>
      <c r="E133" s="144" t="s">
        <v>130</v>
      </c>
      <c r="F133" s="145" t="s">
        <v>131</v>
      </c>
      <c r="G133" s="146" t="s">
        <v>125</v>
      </c>
      <c r="H133" s="147">
        <v>44</v>
      </c>
      <c r="I133" s="148"/>
      <c r="J133" s="147">
        <f t="shared" si="0"/>
        <v>0</v>
      </c>
      <c r="K133" s="149"/>
      <c r="L133" s="30"/>
      <c r="M133" s="150" t="s">
        <v>1</v>
      </c>
      <c r="N133" s="151" t="s">
        <v>41</v>
      </c>
      <c r="O133" s="58"/>
      <c r="P133" s="152">
        <f t="shared" si="1"/>
        <v>0</v>
      </c>
      <c r="Q133" s="152">
        <v>0</v>
      </c>
      <c r="R133" s="152">
        <f t="shared" si="2"/>
        <v>0</v>
      </c>
      <c r="S133" s="152">
        <v>0</v>
      </c>
      <c r="T133" s="153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4" t="s">
        <v>126</v>
      </c>
      <c r="AT133" s="154" t="s">
        <v>122</v>
      </c>
      <c r="AU133" s="154" t="s">
        <v>127</v>
      </c>
      <c r="AY133" s="14" t="s">
        <v>119</v>
      </c>
      <c r="BE133" s="155">
        <f t="shared" si="4"/>
        <v>0</v>
      </c>
      <c r="BF133" s="155">
        <f t="shared" si="5"/>
        <v>0</v>
      </c>
      <c r="BG133" s="155">
        <f t="shared" si="6"/>
        <v>0</v>
      </c>
      <c r="BH133" s="155">
        <f t="shared" si="7"/>
        <v>0</v>
      </c>
      <c r="BI133" s="155">
        <f t="shared" si="8"/>
        <v>0</v>
      </c>
      <c r="BJ133" s="14" t="s">
        <v>127</v>
      </c>
      <c r="BK133" s="156">
        <f t="shared" si="9"/>
        <v>0</v>
      </c>
      <c r="BL133" s="14" t="s">
        <v>126</v>
      </c>
      <c r="BM133" s="154" t="s">
        <v>132</v>
      </c>
    </row>
    <row r="134" spans="1:65" s="2" customFormat="1" ht="21.75" customHeight="1">
      <c r="A134" s="29"/>
      <c r="B134" s="142"/>
      <c r="C134" s="143" t="s">
        <v>133</v>
      </c>
      <c r="D134" s="143" t="s">
        <v>122</v>
      </c>
      <c r="E134" s="144" t="s">
        <v>134</v>
      </c>
      <c r="F134" s="145" t="s">
        <v>135</v>
      </c>
      <c r="G134" s="146" t="s">
        <v>125</v>
      </c>
      <c r="H134" s="147">
        <v>1.575</v>
      </c>
      <c r="I134" s="148"/>
      <c r="J134" s="147">
        <f t="shared" si="0"/>
        <v>0</v>
      </c>
      <c r="K134" s="149"/>
      <c r="L134" s="30"/>
      <c r="M134" s="150" t="s">
        <v>1</v>
      </c>
      <c r="N134" s="151" t="s">
        <v>41</v>
      </c>
      <c r="O134" s="58"/>
      <c r="P134" s="152">
        <f t="shared" si="1"/>
        <v>0</v>
      </c>
      <c r="Q134" s="152">
        <v>0</v>
      </c>
      <c r="R134" s="152">
        <f t="shared" si="2"/>
        <v>0</v>
      </c>
      <c r="S134" s="152">
        <v>0</v>
      </c>
      <c r="T134" s="153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4" t="s">
        <v>126</v>
      </c>
      <c r="AT134" s="154" t="s">
        <v>122</v>
      </c>
      <c r="AU134" s="154" t="s">
        <v>127</v>
      </c>
      <c r="AY134" s="14" t="s">
        <v>119</v>
      </c>
      <c r="BE134" s="155">
        <f t="shared" si="4"/>
        <v>0</v>
      </c>
      <c r="BF134" s="155">
        <f t="shared" si="5"/>
        <v>0</v>
      </c>
      <c r="BG134" s="155">
        <f t="shared" si="6"/>
        <v>0</v>
      </c>
      <c r="BH134" s="155">
        <f t="shared" si="7"/>
        <v>0</v>
      </c>
      <c r="BI134" s="155">
        <f t="shared" si="8"/>
        <v>0</v>
      </c>
      <c r="BJ134" s="14" t="s">
        <v>127</v>
      </c>
      <c r="BK134" s="156">
        <f t="shared" si="9"/>
        <v>0</v>
      </c>
      <c r="BL134" s="14" t="s">
        <v>126</v>
      </c>
      <c r="BM134" s="154" t="s">
        <v>136</v>
      </c>
    </row>
    <row r="135" spans="1:65" s="2" customFormat="1" ht="37.75" customHeight="1">
      <c r="A135" s="29"/>
      <c r="B135" s="142"/>
      <c r="C135" s="143" t="s">
        <v>137</v>
      </c>
      <c r="D135" s="143" t="s">
        <v>122</v>
      </c>
      <c r="E135" s="144" t="s">
        <v>138</v>
      </c>
      <c r="F135" s="145" t="s">
        <v>139</v>
      </c>
      <c r="G135" s="146" t="s">
        <v>125</v>
      </c>
      <c r="H135" s="147">
        <v>1.575</v>
      </c>
      <c r="I135" s="148"/>
      <c r="J135" s="147">
        <f t="shared" si="0"/>
        <v>0</v>
      </c>
      <c r="K135" s="149"/>
      <c r="L135" s="30"/>
      <c r="M135" s="150" t="s">
        <v>1</v>
      </c>
      <c r="N135" s="151" t="s">
        <v>41</v>
      </c>
      <c r="O135" s="58"/>
      <c r="P135" s="152">
        <f t="shared" si="1"/>
        <v>0</v>
      </c>
      <c r="Q135" s="152">
        <v>0</v>
      </c>
      <c r="R135" s="152">
        <f t="shared" si="2"/>
        <v>0</v>
      </c>
      <c r="S135" s="152">
        <v>0</v>
      </c>
      <c r="T135" s="153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4" t="s">
        <v>126</v>
      </c>
      <c r="AT135" s="154" t="s">
        <v>122</v>
      </c>
      <c r="AU135" s="154" t="s">
        <v>127</v>
      </c>
      <c r="AY135" s="14" t="s">
        <v>119</v>
      </c>
      <c r="BE135" s="155">
        <f t="shared" si="4"/>
        <v>0</v>
      </c>
      <c r="BF135" s="155">
        <f t="shared" si="5"/>
        <v>0</v>
      </c>
      <c r="BG135" s="155">
        <f t="shared" si="6"/>
        <v>0</v>
      </c>
      <c r="BH135" s="155">
        <f t="shared" si="7"/>
        <v>0</v>
      </c>
      <c r="BI135" s="155">
        <f t="shared" si="8"/>
        <v>0</v>
      </c>
      <c r="BJ135" s="14" t="s">
        <v>127</v>
      </c>
      <c r="BK135" s="156">
        <f t="shared" si="9"/>
        <v>0</v>
      </c>
      <c r="BL135" s="14" t="s">
        <v>126</v>
      </c>
      <c r="BM135" s="154" t="s">
        <v>140</v>
      </c>
    </row>
    <row r="136" spans="1:65" s="2" customFormat="1" ht="24.25" customHeight="1">
      <c r="A136" s="29"/>
      <c r="B136" s="142"/>
      <c r="C136" s="143" t="s">
        <v>141</v>
      </c>
      <c r="D136" s="143" t="s">
        <v>122</v>
      </c>
      <c r="E136" s="144" t="s">
        <v>142</v>
      </c>
      <c r="F136" s="145" t="s">
        <v>143</v>
      </c>
      <c r="G136" s="146" t="s">
        <v>125</v>
      </c>
      <c r="H136" s="147">
        <v>7.5419999999999998</v>
      </c>
      <c r="I136" s="148"/>
      <c r="J136" s="147">
        <f t="shared" si="0"/>
        <v>0</v>
      </c>
      <c r="K136" s="149"/>
      <c r="L136" s="30"/>
      <c r="M136" s="150" t="s">
        <v>1</v>
      </c>
      <c r="N136" s="151" t="s">
        <v>41</v>
      </c>
      <c r="O136" s="58"/>
      <c r="P136" s="152">
        <f t="shared" si="1"/>
        <v>0</v>
      </c>
      <c r="Q136" s="152">
        <v>0</v>
      </c>
      <c r="R136" s="152">
        <f t="shared" si="2"/>
        <v>0</v>
      </c>
      <c r="S136" s="152">
        <v>0</v>
      </c>
      <c r="T136" s="153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4" t="s">
        <v>126</v>
      </c>
      <c r="AT136" s="154" t="s">
        <v>122</v>
      </c>
      <c r="AU136" s="154" t="s">
        <v>127</v>
      </c>
      <c r="AY136" s="14" t="s">
        <v>119</v>
      </c>
      <c r="BE136" s="155">
        <f t="shared" si="4"/>
        <v>0</v>
      </c>
      <c r="BF136" s="155">
        <f t="shared" si="5"/>
        <v>0</v>
      </c>
      <c r="BG136" s="155">
        <f t="shared" si="6"/>
        <v>0</v>
      </c>
      <c r="BH136" s="155">
        <f t="shared" si="7"/>
        <v>0</v>
      </c>
      <c r="BI136" s="155">
        <f t="shared" si="8"/>
        <v>0</v>
      </c>
      <c r="BJ136" s="14" t="s">
        <v>127</v>
      </c>
      <c r="BK136" s="156">
        <f t="shared" si="9"/>
        <v>0</v>
      </c>
      <c r="BL136" s="14" t="s">
        <v>126</v>
      </c>
      <c r="BM136" s="154" t="s">
        <v>144</v>
      </c>
    </row>
    <row r="137" spans="1:65" s="2" customFormat="1" ht="37.75" customHeight="1">
      <c r="A137" s="29"/>
      <c r="B137" s="142"/>
      <c r="C137" s="143" t="s">
        <v>145</v>
      </c>
      <c r="D137" s="143" t="s">
        <v>122</v>
      </c>
      <c r="E137" s="144" t="s">
        <v>146</v>
      </c>
      <c r="F137" s="145" t="s">
        <v>147</v>
      </c>
      <c r="G137" s="146" t="s">
        <v>125</v>
      </c>
      <c r="H137" s="147">
        <v>1.68</v>
      </c>
      <c r="I137" s="148"/>
      <c r="J137" s="147">
        <f t="shared" si="0"/>
        <v>0</v>
      </c>
      <c r="K137" s="149"/>
      <c r="L137" s="30"/>
      <c r="M137" s="150" t="s">
        <v>1</v>
      </c>
      <c r="N137" s="151" t="s">
        <v>41</v>
      </c>
      <c r="O137" s="58"/>
      <c r="P137" s="152">
        <f t="shared" si="1"/>
        <v>0</v>
      </c>
      <c r="Q137" s="152">
        <v>0</v>
      </c>
      <c r="R137" s="152">
        <f t="shared" si="2"/>
        <v>0</v>
      </c>
      <c r="S137" s="152">
        <v>0</v>
      </c>
      <c r="T137" s="153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4" t="s">
        <v>126</v>
      </c>
      <c r="AT137" s="154" t="s">
        <v>122</v>
      </c>
      <c r="AU137" s="154" t="s">
        <v>127</v>
      </c>
      <c r="AY137" s="14" t="s">
        <v>119</v>
      </c>
      <c r="BE137" s="155">
        <f t="shared" si="4"/>
        <v>0</v>
      </c>
      <c r="BF137" s="155">
        <f t="shared" si="5"/>
        <v>0</v>
      </c>
      <c r="BG137" s="155">
        <f t="shared" si="6"/>
        <v>0</v>
      </c>
      <c r="BH137" s="155">
        <f t="shared" si="7"/>
        <v>0</v>
      </c>
      <c r="BI137" s="155">
        <f t="shared" si="8"/>
        <v>0</v>
      </c>
      <c r="BJ137" s="14" t="s">
        <v>127</v>
      </c>
      <c r="BK137" s="156">
        <f t="shared" si="9"/>
        <v>0</v>
      </c>
      <c r="BL137" s="14" t="s">
        <v>126</v>
      </c>
      <c r="BM137" s="154" t="s">
        <v>148</v>
      </c>
    </row>
    <row r="138" spans="1:65" s="2" customFormat="1" ht="33" customHeight="1">
      <c r="A138" s="29"/>
      <c r="B138" s="142"/>
      <c r="C138" s="143" t="s">
        <v>149</v>
      </c>
      <c r="D138" s="143" t="s">
        <v>122</v>
      </c>
      <c r="E138" s="144" t="s">
        <v>150</v>
      </c>
      <c r="F138" s="145" t="s">
        <v>151</v>
      </c>
      <c r="G138" s="146" t="s">
        <v>125</v>
      </c>
      <c r="H138" s="147">
        <v>53.116999999999997</v>
      </c>
      <c r="I138" s="148"/>
      <c r="J138" s="147">
        <f t="shared" si="0"/>
        <v>0</v>
      </c>
      <c r="K138" s="149"/>
      <c r="L138" s="30"/>
      <c r="M138" s="150" t="s">
        <v>1</v>
      </c>
      <c r="N138" s="151" t="s">
        <v>41</v>
      </c>
      <c r="O138" s="58"/>
      <c r="P138" s="152">
        <f t="shared" si="1"/>
        <v>0</v>
      </c>
      <c r="Q138" s="152">
        <v>0</v>
      </c>
      <c r="R138" s="152">
        <f t="shared" si="2"/>
        <v>0</v>
      </c>
      <c r="S138" s="152">
        <v>0</v>
      </c>
      <c r="T138" s="153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4" t="s">
        <v>126</v>
      </c>
      <c r="AT138" s="154" t="s">
        <v>122</v>
      </c>
      <c r="AU138" s="154" t="s">
        <v>127</v>
      </c>
      <c r="AY138" s="14" t="s">
        <v>119</v>
      </c>
      <c r="BE138" s="155">
        <f t="shared" si="4"/>
        <v>0</v>
      </c>
      <c r="BF138" s="155">
        <f t="shared" si="5"/>
        <v>0</v>
      </c>
      <c r="BG138" s="155">
        <f t="shared" si="6"/>
        <v>0</v>
      </c>
      <c r="BH138" s="155">
        <f t="shared" si="7"/>
        <v>0</v>
      </c>
      <c r="BI138" s="155">
        <f t="shared" si="8"/>
        <v>0</v>
      </c>
      <c r="BJ138" s="14" t="s">
        <v>127</v>
      </c>
      <c r="BK138" s="156">
        <f t="shared" si="9"/>
        <v>0</v>
      </c>
      <c r="BL138" s="14" t="s">
        <v>126</v>
      </c>
      <c r="BM138" s="154" t="s">
        <v>152</v>
      </c>
    </row>
    <row r="139" spans="1:65" s="2" customFormat="1" ht="24.25" customHeight="1">
      <c r="A139" s="29"/>
      <c r="B139" s="142"/>
      <c r="C139" s="143" t="s">
        <v>153</v>
      </c>
      <c r="D139" s="143" t="s">
        <v>122</v>
      </c>
      <c r="E139" s="144" t="s">
        <v>154</v>
      </c>
      <c r="F139" s="145" t="s">
        <v>155</v>
      </c>
      <c r="G139" s="146" t="s">
        <v>125</v>
      </c>
      <c r="H139" s="147">
        <v>30</v>
      </c>
      <c r="I139" s="148"/>
      <c r="J139" s="147">
        <f t="shared" si="0"/>
        <v>0</v>
      </c>
      <c r="K139" s="149"/>
      <c r="L139" s="30"/>
      <c r="M139" s="150" t="s">
        <v>1</v>
      </c>
      <c r="N139" s="151" t="s">
        <v>41</v>
      </c>
      <c r="O139" s="58"/>
      <c r="P139" s="152">
        <f t="shared" si="1"/>
        <v>0</v>
      </c>
      <c r="Q139" s="152">
        <v>0</v>
      </c>
      <c r="R139" s="152">
        <f t="shared" si="2"/>
        <v>0</v>
      </c>
      <c r="S139" s="152">
        <v>0</v>
      </c>
      <c r="T139" s="153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4" t="s">
        <v>126</v>
      </c>
      <c r="AT139" s="154" t="s">
        <v>122</v>
      </c>
      <c r="AU139" s="154" t="s">
        <v>127</v>
      </c>
      <c r="AY139" s="14" t="s">
        <v>119</v>
      </c>
      <c r="BE139" s="155">
        <f t="shared" si="4"/>
        <v>0</v>
      </c>
      <c r="BF139" s="155">
        <f t="shared" si="5"/>
        <v>0</v>
      </c>
      <c r="BG139" s="155">
        <f t="shared" si="6"/>
        <v>0</v>
      </c>
      <c r="BH139" s="155">
        <f t="shared" si="7"/>
        <v>0</v>
      </c>
      <c r="BI139" s="155">
        <f t="shared" si="8"/>
        <v>0</v>
      </c>
      <c r="BJ139" s="14" t="s">
        <v>127</v>
      </c>
      <c r="BK139" s="156">
        <f t="shared" si="9"/>
        <v>0</v>
      </c>
      <c r="BL139" s="14" t="s">
        <v>126</v>
      </c>
      <c r="BM139" s="154" t="s">
        <v>156</v>
      </c>
    </row>
    <row r="140" spans="1:65" s="2" customFormat="1" ht="16.5" customHeight="1">
      <c r="A140" s="29"/>
      <c r="B140" s="142"/>
      <c r="C140" s="157" t="s">
        <v>157</v>
      </c>
      <c r="D140" s="157" t="s">
        <v>158</v>
      </c>
      <c r="E140" s="158" t="s">
        <v>159</v>
      </c>
      <c r="F140" s="159" t="s">
        <v>160</v>
      </c>
      <c r="G140" s="160" t="s">
        <v>161</v>
      </c>
      <c r="H140" s="161">
        <v>55.5</v>
      </c>
      <c r="I140" s="162"/>
      <c r="J140" s="161">
        <f t="shared" si="0"/>
        <v>0</v>
      </c>
      <c r="K140" s="163"/>
      <c r="L140" s="164"/>
      <c r="M140" s="165" t="s">
        <v>1</v>
      </c>
      <c r="N140" s="166" t="s">
        <v>41</v>
      </c>
      <c r="O140" s="58"/>
      <c r="P140" s="152">
        <f t="shared" si="1"/>
        <v>0</v>
      </c>
      <c r="Q140" s="152">
        <v>1</v>
      </c>
      <c r="R140" s="152">
        <f t="shared" si="2"/>
        <v>55.5</v>
      </c>
      <c r="S140" s="152">
        <v>0</v>
      </c>
      <c r="T140" s="153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4" t="s">
        <v>162</v>
      </c>
      <c r="AT140" s="154" t="s">
        <v>158</v>
      </c>
      <c r="AU140" s="154" t="s">
        <v>127</v>
      </c>
      <c r="AY140" s="14" t="s">
        <v>119</v>
      </c>
      <c r="BE140" s="155">
        <f t="shared" si="4"/>
        <v>0</v>
      </c>
      <c r="BF140" s="155">
        <f t="shared" si="5"/>
        <v>0</v>
      </c>
      <c r="BG140" s="155">
        <f t="shared" si="6"/>
        <v>0</v>
      </c>
      <c r="BH140" s="155">
        <f t="shared" si="7"/>
        <v>0</v>
      </c>
      <c r="BI140" s="155">
        <f t="shared" si="8"/>
        <v>0</v>
      </c>
      <c r="BJ140" s="14" t="s">
        <v>127</v>
      </c>
      <c r="BK140" s="156">
        <f t="shared" si="9"/>
        <v>0</v>
      </c>
      <c r="BL140" s="14" t="s">
        <v>126</v>
      </c>
      <c r="BM140" s="154" t="s">
        <v>163</v>
      </c>
    </row>
    <row r="141" spans="1:65" s="12" customFormat="1" ht="22.75" customHeight="1">
      <c r="B141" s="129"/>
      <c r="D141" s="130" t="s">
        <v>74</v>
      </c>
      <c r="E141" s="140" t="s">
        <v>127</v>
      </c>
      <c r="F141" s="140" t="s">
        <v>164</v>
      </c>
      <c r="I141" s="132"/>
      <c r="J141" s="141">
        <f>BK141</f>
        <v>0</v>
      </c>
      <c r="L141" s="129"/>
      <c r="M141" s="134"/>
      <c r="N141" s="135"/>
      <c r="O141" s="135"/>
      <c r="P141" s="136">
        <f>SUM(P142:P148)</f>
        <v>0</v>
      </c>
      <c r="Q141" s="135"/>
      <c r="R141" s="136">
        <f>SUM(R142:R148)</f>
        <v>13.3817504</v>
      </c>
      <c r="S141" s="135"/>
      <c r="T141" s="137">
        <f>SUM(T142:T148)</f>
        <v>0</v>
      </c>
      <c r="AR141" s="130" t="s">
        <v>80</v>
      </c>
      <c r="AT141" s="138" t="s">
        <v>74</v>
      </c>
      <c r="AU141" s="138" t="s">
        <v>80</v>
      </c>
      <c r="AY141" s="130" t="s">
        <v>119</v>
      </c>
      <c r="BK141" s="139">
        <f>SUM(BK142:BK148)</f>
        <v>0</v>
      </c>
    </row>
    <row r="142" spans="1:65" s="2" customFormat="1" ht="33" customHeight="1">
      <c r="A142" s="29"/>
      <c r="B142" s="142"/>
      <c r="C142" s="143" t="s">
        <v>165</v>
      </c>
      <c r="D142" s="143" t="s">
        <v>122</v>
      </c>
      <c r="E142" s="144" t="s">
        <v>166</v>
      </c>
      <c r="F142" s="145" t="s">
        <v>167</v>
      </c>
      <c r="G142" s="146" t="s">
        <v>168</v>
      </c>
      <c r="H142" s="147">
        <v>24.85</v>
      </c>
      <c r="I142" s="148"/>
      <c r="J142" s="147">
        <f t="shared" ref="J142:J148" si="10">ROUND(I142*H142,3)</f>
        <v>0</v>
      </c>
      <c r="K142" s="149"/>
      <c r="L142" s="30"/>
      <c r="M142" s="150" t="s">
        <v>1</v>
      </c>
      <c r="N142" s="151" t="s">
        <v>41</v>
      </c>
      <c r="O142" s="58"/>
      <c r="P142" s="152">
        <f t="shared" ref="P142:P148" si="11">O142*H142</f>
        <v>0</v>
      </c>
      <c r="Q142" s="152">
        <v>1.8000000000000001E-4</v>
      </c>
      <c r="R142" s="152">
        <f t="shared" ref="R142:R148" si="12">Q142*H142</f>
        <v>4.4730000000000004E-3</v>
      </c>
      <c r="S142" s="152">
        <v>0</v>
      </c>
      <c r="T142" s="153">
        <f t="shared" ref="T142:T148" si="13"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4" t="s">
        <v>126</v>
      </c>
      <c r="AT142" s="154" t="s">
        <v>122</v>
      </c>
      <c r="AU142" s="154" t="s">
        <v>127</v>
      </c>
      <c r="AY142" s="14" t="s">
        <v>119</v>
      </c>
      <c r="BE142" s="155">
        <f t="shared" ref="BE142:BE148" si="14">IF(N142="základná",J142,0)</f>
        <v>0</v>
      </c>
      <c r="BF142" s="155">
        <f t="shared" ref="BF142:BF148" si="15">IF(N142="znížená",J142,0)</f>
        <v>0</v>
      </c>
      <c r="BG142" s="155">
        <f t="shared" ref="BG142:BG148" si="16">IF(N142="zákl. prenesená",J142,0)</f>
        <v>0</v>
      </c>
      <c r="BH142" s="155">
        <f t="shared" ref="BH142:BH148" si="17">IF(N142="zníž. prenesená",J142,0)</f>
        <v>0</v>
      </c>
      <c r="BI142" s="155">
        <f t="shared" ref="BI142:BI148" si="18">IF(N142="nulová",J142,0)</f>
        <v>0</v>
      </c>
      <c r="BJ142" s="14" t="s">
        <v>127</v>
      </c>
      <c r="BK142" s="156">
        <f t="shared" ref="BK142:BK148" si="19">ROUND(I142*H142,3)</f>
        <v>0</v>
      </c>
      <c r="BL142" s="14" t="s">
        <v>126</v>
      </c>
      <c r="BM142" s="154" t="s">
        <v>169</v>
      </c>
    </row>
    <row r="143" spans="1:65" s="2" customFormat="1" ht="21.75" customHeight="1">
      <c r="A143" s="29"/>
      <c r="B143" s="142"/>
      <c r="C143" s="157" t="s">
        <v>170</v>
      </c>
      <c r="D143" s="157" t="s">
        <v>158</v>
      </c>
      <c r="E143" s="158" t="s">
        <v>171</v>
      </c>
      <c r="F143" s="159" t="s">
        <v>172</v>
      </c>
      <c r="G143" s="160" t="s">
        <v>168</v>
      </c>
      <c r="H143" s="161">
        <v>27.335000000000001</v>
      </c>
      <c r="I143" s="162"/>
      <c r="J143" s="161">
        <f t="shared" si="10"/>
        <v>0</v>
      </c>
      <c r="K143" s="163"/>
      <c r="L143" s="164"/>
      <c r="M143" s="165" t="s">
        <v>1</v>
      </c>
      <c r="N143" s="166" t="s">
        <v>41</v>
      </c>
      <c r="O143" s="58"/>
      <c r="P143" s="152">
        <f t="shared" si="11"/>
        <v>0</v>
      </c>
      <c r="Q143" s="152">
        <v>4.0000000000000002E-4</v>
      </c>
      <c r="R143" s="152">
        <f t="shared" si="12"/>
        <v>1.0934000000000001E-2</v>
      </c>
      <c r="S143" s="152">
        <v>0</v>
      </c>
      <c r="T143" s="153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4" t="s">
        <v>162</v>
      </c>
      <c r="AT143" s="154" t="s">
        <v>158</v>
      </c>
      <c r="AU143" s="154" t="s">
        <v>127</v>
      </c>
      <c r="AY143" s="14" t="s">
        <v>119</v>
      </c>
      <c r="BE143" s="155">
        <f t="shared" si="14"/>
        <v>0</v>
      </c>
      <c r="BF143" s="155">
        <f t="shared" si="15"/>
        <v>0</v>
      </c>
      <c r="BG143" s="155">
        <f t="shared" si="16"/>
        <v>0</v>
      </c>
      <c r="BH143" s="155">
        <f t="shared" si="17"/>
        <v>0</v>
      </c>
      <c r="BI143" s="155">
        <f t="shared" si="18"/>
        <v>0</v>
      </c>
      <c r="BJ143" s="14" t="s">
        <v>127</v>
      </c>
      <c r="BK143" s="156">
        <f t="shared" si="19"/>
        <v>0</v>
      </c>
      <c r="BL143" s="14" t="s">
        <v>126</v>
      </c>
      <c r="BM143" s="154" t="s">
        <v>173</v>
      </c>
    </row>
    <row r="144" spans="1:65" s="2" customFormat="1" ht="24.25" customHeight="1">
      <c r="A144" s="29"/>
      <c r="B144" s="142"/>
      <c r="C144" s="143" t="s">
        <v>80</v>
      </c>
      <c r="D144" s="143" t="s">
        <v>122</v>
      </c>
      <c r="E144" s="144" t="s">
        <v>174</v>
      </c>
      <c r="F144" s="145" t="s">
        <v>175</v>
      </c>
      <c r="G144" s="146" t="s">
        <v>176</v>
      </c>
      <c r="H144" s="147">
        <v>35.5</v>
      </c>
      <c r="I144" s="148"/>
      <c r="J144" s="147">
        <f t="shared" si="10"/>
        <v>0</v>
      </c>
      <c r="K144" s="149"/>
      <c r="L144" s="30"/>
      <c r="M144" s="150" t="s">
        <v>1</v>
      </c>
      <c r="N144" s="151" t="s">
        <v>41</v>
      </c>
      <c r="O144" s="58"/>
      <c r="P144" s="152">
        <f t="shared" si="11"/>
        <v>0</v>
      </c>
      <c r="Q144" s="152">
        <v>0.24923000000000001</v>
      </c>
      <c r="R144" s="152">
        <f t="shared" si="12"/>
        <v>8.847665000000001</v>
      </c>
      <c r="S144" s="152">
        <v>0</v>
      </c>
      <c r="T144" s="153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4" t="s">
        <v>126</v>
      </c>
      <c r="AT144" s="154" t="s">
        <v>122</v>
      </c>
      <c r="AU144" s="154" t="s">
        <v>127</v>
      </c>
      <c r="AY144" s="14" t="s">
        <v>119</v>
      </c>
      <c r="BE144" s="155">
        <f t="shared" si="14"/>
        <v>0</v>
      </c>
      <c r="BF144" s="155">
        <f t="shared" si="15"/>
        <v>0</v>
      </c>
      <c r="BG144" s="155">
        <f t="shared" si="16"/>
        <v>0</v>
      </c>
      <c r="BH144" s="155">
        <f t="shared" si="17"/>
        <v>0</v>
      </c>
      <c r="BI144" s="155">
        <f t="shared" si="18"/>
        <v>0</v>
      </c>
      <c r="BJ144" s="14" t="s">
        <v>127</v>
      </c>
      <c r="BK144" s="156">
        <f t="shared" si="19"/>
        <v>0</v>
      </c>
      <c r="BL144" s="14" t="s">
        <v>126</v>
      </c>
      <c r="BM144" s="154" t="s">
        <v>177</v>
      </c>
    </row>
    <row r="145" spans="1:65" s="2" customFormat="1" ht="24.25" customHeight="1">
      <c r="A145" s="29"/>
      <c r="B145" s="142"/>
      <c r="C145" s="143" t="s">
        <v>126</v>
      </c>
      <c r="D145" s="143" t="s">
        <v>122</v>
      </c>
      <c r="E145" s="144" t="s">
        <v>178</v>
      </c>
      <c r="F145" s="145" t="s">
        <v>179</v>
      </c>
      <c r="G145" s="146" t="s">
        <v>180</v>
      </c>
      <c r="H145" s="147">
        <v>2</v>
      </c>
      <c r="I145" s="148"/>
      <c r="J145" s="147">
        <f t="shared" si="10"/>
        <v>0</v>
      </c>
      <c r="K145" s="149"/>
      <c r="L145" s="30"/>
      <c r="M145" s="150" t="s">
        <v>1</v>
      </c>
      <c r="N145" s="151" t="s">
        <v>41</v>
      </c>
      <c r="O145" s="58"/>
      <c r="P145" s="152">
        <f t="shared" si="11"/>
        <v>0</v>
      </c>
      <c r="Q145" s="152">
        <v>0.18099999999999999</v>
      </c>
      <c r="R145" s="152">
        <f t="shared" si="12"/>
        <v>0.36199999999999999</v>
      </c>
      <c r="S145" s="152">
        <v>0</v>
      </c>
      <c r="T145" s="153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4" t="s">
        <v>126</v>
      </c>
      <c r="AT145" s="154" t="s">
        <v>122</v>
      </c>
      <c r="AU145" s="154" t="s">
        <v>127</v>
      </c>
      <c r="AY145" s="14" t="s">
        <v>119</v>
      </c>
      <c r="BE145" s="155">
        <f t="shared" si="14"/>
        <v>0</v>
      </c>
      <c r="BF145" s="155">
        <f t="shared" si="15"/>
        <v>0</v>
      </c>
      <c r="BG145" s="155">
        <f t="shared" si="16"/>
        <v>0</v>
      </c>
      <c r="BH145" s="155">
        <f t="shared" si="17"/>
        <v>0</v>
      </c>
      <c r="BI145" s="155">
        <f t="shared" si="18"/>
        <v>0</v>
      </c>
      <c r="BJ145" s="14" t="s">
        <v>127</v>
      </c>
      <c r="BK145" s="156">
        <f t="shared" si="19"/>
        <v>0</v>
      </c>
      <c r="BL145" s="14" t="s">
        <v>126</v>
      </c>
      <c r="BM145" s="154" t="s">
        <v>181</v>
      </c>
    </row>
    <row r="146" spans="1:65" s="2" customFormat="1" ht="24.25" customHeight="1">
      <c r="A146" s="29"/>
      <c r="B146" s="142"/>
      <c r="C146" s="157" t="s">
        <v>182</v>
      </c>
      <c r="D146" s="157" t="s">
        <v>158</v>
      </c>
      <c r="E146" s="158" t="s">
        <v>183</v>
      </c>
      <c r="F146" s="159" t="s">
        <v>184</v>
      </c>
      <c r="G146" s="160" t="s">
        <v>180</v>
      </c>
      <c r="H146" s="161">
        <v>2</v>
      </c>
      <c r="I146" s="162"/>
      <c r="J146" s="161">
        <f t="shared" si="10"/>
        <v>0</v>
      </c>
      <c r="K146" s="163"/>
      <c r="L146" s="164"/>
      <c r="M146" s="165" t="s">
        <v>1</v>
      </c>
      <c r="N146" s="166" t="s">
        <v>41</v>
      </c>
      <c r="O146" s="58"/>
      <c r="P146" s="152">
        <f t="shared" si="11"/>
        <v>0</v>
      </c>
      <c r="Q146" s="152">
        <v>2.7999999999999998E-4</v>
      </c>
      <c r="R146" s="152">
        <f t="shared" si="12"/>
        <v>5.5999999999999995E-4</v>
      </c>
      <c r="S146" s="152">
        <v>0</v>
      </c>
      <c r="T146" s="153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4" t="s">
        <v>162</v>
      </c>
      <c r="AT146" s="154" t="s">
        <v>158</v>
      </c>
      <c r="AU146" s="154" t="s">
        <v>127</v>
      </c>
      <c r="AY146" s="14" t="s">
        <v>119</v>
      </c>
      <c r="BE146" s="155">
        <f t="shared" si="14"/>
        <v>0</v>
      </c>
      <c r="BF146" s="155">
        <f t="shared" si="15"/>
        <v>0</v>
      </c>
      <c r="BG146" s="155">
        <f t="shared" si="16"/>
        <v>0</v>
      </c>
      <c r="BH146" s="155">
        <f t="shared" si="17"/>
        <v>0</v>
      </c>
      <c r="BI146" s="155">
        <f t="shared" si="18"/>
        <v>0</v>
      </c>
      <c r="BJ146" s="14" t="s">
        <v>127</v>
      </c>
      <c r="BK146" s="156">
        <f t="shared" si="19"/>
        <v>0</v>
      </c>
      <c r="BL146" s="14" t="s">
        <v>126</v>
      </c>
      <c r="BM146" s="154" t="s">
        <v>185</v>
      </c>
    </row>
    <row r="147" spans="1:65" s="2" customFormat="1" ht="24.25" customHeight="1">
      <c r="A147" s="29"/>
      <c r="B147" s="142"/>
      <c r="C147" s="143" t="s">
        <v>186</v>
      </c>
      <c r="D147" s="143" t="s">
        <v>122</v>
      </c>
      <c r="E147" s="144" t="s">
        <v>187</v>
      </c>
      <c r="F147" s="145" t="s">
        <v>188</v>
      </c>
      <c r="G147" s="146" t="s">
        <v>125</v>
      </c>
      <c r="H147" s="147">
        <v>0.21</v>
      </c>
      <c r="I147" s="148"/>
      <c r="J147" s="147">
        <f t="shared" si="10"/>
        <v>0</v>
      </c>
      <c r="K147" s="149"/>
      <c r="L147" s="30"/>
      <c r="M147" s="150" t="s">
        <v>1</v>
      </c>
      <c r="N147" s="151" t="s">
        <v>41</v>
      </c>
      <c r="O147" s="58"/>
      <c r="P147" s="152">
        <f t="shared" si="11"/>
        <v>0</v>
      </c>
      <c r="Q147" s="152">
        <v>2.0699999999999998</v>
      </c>
      <c r="R147" s="152">
        <f t="shared" si="12"/>
        <v>0.43469999999999998</v>
      </c>
      <c r="S147" s="152">
        <v>0</v>
      </c>
      <c r="T147" s="153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4" t="s">
        <v>126</v>
      </c>
      <c r="AT147" s="154" t="s">
        <v>122</v>
      </c>
      <c r="AU147" s="154" t="s">
        <v>127</v>
      </c>
      <c r="AY147" s="14" t="s">
        <v>119</v>
      </c>
      <c r="BE147" s="155">
        <f t="shared" si="14"/>
        <v>0</v>
      </c>
      <c r="BF147" s="155">
        <f t="shared" si="15"/>
        <v>0</v>
      </c>
      <c r="BG147" s="155">
        <f t="shared" si="16"/>
        <v>0</v>
      </c>
      <c r="BH147" s="155">
        <f t="shared" si="17"/>
        <v>0</v>
      </c>
      <c r="BI147" s="155">
        <f t="shared" si="18"/>
        <v>0</v>
      </c>
      <c r="BJ147" s="14" t="s">
        <v>127</v>
      </c>
      <c r="BK147" s="156">
        <f t="shared" si="19"/>
        <v>0</v>
      </c>
      <c r="BL147" s="14" t="s">
        <v>126</v>
      </c>
      <c r="BM147" s="154" t="s">
        <v>189</v>
      </c>
    </row>
    <row r="148" spans="1:65" s="2" customFormat="1" ht="16.5" customHeight="1">
      <c r="A148" s="29"/>
      <c r="B148" s="142"/>
      <c r="C148" s="143" t="s">
        <v>190</v>
      </c>
      <c r="D148" s="143" t="s">
        <v>122</v>
      </c>
      <c r="E148" s="144" t="s">
        <v>191</v>
      </c>
      <c r="F148" s="145" t="s">
        <v>192</v>
      </c>
      <c r="G148" s="146" t="s">
        <v>125</v>
      </c>
      <c r="H148" s="147">
        <v>1.68</v>
      </c>
      <c r="I148" s="148"/>
      <c r="J148" s="147">
        <f t="shared" si="10"/>
        <v>0</v>
      </c>
      <c r="K148" s="149"/>
      <c r="L148" s="30"/>
      <c r="M148" s="150" t="s">
        <v>1</v>
      </c>
      <c r="N148" s="151" t="s">
        <v>41</v>
      </c>
      <c r="O148" s="58"/>
      <c r="P148" s="152">
        <f t="shared" si="11"/>
        <v>0</v>
      </c>
      <c r="Q148" s="152">
        <v>2.2151299999999998</v>
      </c>
      <c r="R148" s="152">
        <f t="shared" si="12"/>
        <v>3.7214183999999997</v>
      </c>
      <c r="S148" s="152">
        <v>0</v>
      </c>
      <c r="T148" s="153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4" t="s">
        <v>126</v>
      </c>
      <c r="AT148" s="154" t="s">
        <v>122</v>
      </c>
      <c r="AU148" s="154" t="s">
        <v>127</v>
      </c>
      <c r="AY148" s="14" t="s">
        <v>119</v>
      </c>
      <c r="BE148" s="155">
        <f t="shared" si="14"/>
        <v>0</v>
      </c>
      <c r="BF148" s="155">
        <f t="shared" si="15"/>
        <v>0</v>
      </c>
      <c r="BG148" s="155">
        <f t="shared" si="16"/>
        <v>0</v>
      </c>
      <c r="BH148" s="155">
        <f t="shared" si="17"/>
        <v>0</v>
      </c>
      <c r="BI148" s="155">
        <f t="shared" si="18"/>
        <v>0</v>
      </c>
      <c r="BJ148" s="14" t="s">
        <v>127</v>
      </c>
      <c r="BK148" s="156">
        <f t="shared" si="19"/>
        <v>0</v>
      </c>
      <c r="BL148" s="14" t="s">
        <v>126</v>
      </c>
      <c r="BM148" s="154" t="s">
        <v>193</v>
      </c>
    </row>
    <row r="149" spans="1:65" s="12" customFormat="1" ht="22.75" customHeight="1">
      <c r="B149" s="129"/>
      <c r="D149" s="130" t="s">
        <v>74</v>
      </c>
      <c r="E149" s="140" t="s">
        <v>194</v>
      </c>
      <c r="F149" s="140" t="s">
        <v>195</v>
      </c>
      <c r="I149" s="132"/>
      <c r="J149" s="141">
        <f>BK149</f>
        <v>0</v>
      </c>
      <c r="L149" s="129"/>
      <c r="M149" s="134"/>
      <c r="N149" s="135"/>
      <c r="O149" s="135"/>
      <c r="P149" s="136">
        <f>P150</f>
        <v>0</v>
      </c>
      <c r="Q149" s="135"/>
      <c r="R149" s="136">
        <f>R150</f>
        <v>0.88809106999999998</v>
      </c>
      <c r="S149" s="135"/>
      <c r="T149" s="137">
        <f>T150</f>
        <v>0</v>
      </c>
      <c r="AR149" s="130" t="s">
        <v>80</v>
      </c>
      <c r="AT149" s="138" t="s">
        <v>74</v>
      </c>
      <c r="AU149" s="138" t="s">
        <v>80</v>
      </c>
      <c r="AY149" s="130" t="s">
        <v>119</v>
      </c>
      <c r="BK149" s="139">
        <f>BK150</f>
        <v>0</v>
      </c>
    </row>
    <row r="150" spans="1:65" s="2" customFormat="1" ht="24.25" customHeight="1">
      <c r="A150" s="29"/>
      <c r="B150" s="142"/>
      <c r="C150" s="143" t="s">
        <v>196</v>
      </c>
      <c r="D150" s="143" t="s">
        <v>122</v>
      </c>
      <c r="E150" s="144" t="s">
        <v>197</v>
      </c>
      <c r="F150" s="145" t="s">
        <v>198</v>
      </c>
      <c r="G150" s="146" t="s">
        <v>168</v>
      </c>
      <c r="H150" s="147">
        <v>3.7210000000000001</v>
      </c>
      <c r="I150" s="148"/>
      <c r="J150" s="147">
        <f>ROUND(I150*H150,3)</f>
        <v>0</v>
      </c>
      <c r="K150" s="149"/>
      <c r="L150" s="30"/>
      <c r="M150" s="150" t="s">
        <v>1</v>
      </c>
      <c r="N150" s="151" t="s">
        <v>41</v>
      </c>
      <c r="O150" s="58"/>
      <c r="P150" s="152">
        <f>O150*H150</f>
        <v>0</v>
      </c>
      <c r="Q150" s="152">
        <v>0.23866999999999999</v>
      </c>
      <c r="R150" s="152">
        <f>Q150*H150</f>
        <v>0.88809106999999998</v>
      </c>
      <c r="S150" s="152">
        <v>0</v>
      </c>
      <c r="T150" s="153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4" t="s">
        <v>126</v>
      </c>
      <c r="AT150" s="154" t="s">
        <v>122</v>
      </c>
      <c r="AU150" s="154" t="s">
        <v>127</v>
      </c>
      <c r="AY150" s="14" t="s">
        <v>119</v>
      </c>
      <c r="BE150" s="155">
        <f>IF(N150="základná",J150,0)</f>
        <v>0</v>
      </c>
      <c r="BF150" s="155">
        <f>IF(N150="znížená",J150,0)</f>
        <v>0</v>
      </c>
      <c r="BG150" s="155">
        <f>IF(N150="zákl. prenesená",J150,0)</f>
        <v>0</v>
      </c>
      <c r="BH150" s="155">
        <f>IF(N150="zníž. prenesená",J150,0)</f>
        <v>0</v>
      </c>
      <c r="BI150" s="155">
        <f>IF(N150="nulová",J150,0)</f>
        <v>0</v>
      </c>
      <c r="BJ150" s="14" t="s">
        <v>127</v>
      </c>
      <c r="BK150" s="156">
        <f>ROUND(I150*H150,3)</f>
        <v>0</v>
      </c>
      <c r="BL150" s="14" t="s">
        <v>126</v>
      </c>
      <c r="BM150" s="154" t="s">
        <v>199</v>
      </c>
    </row>
    <row r="151" spans="1:65" s="12" customFormat="1" ht="22.75" customHeight="1">
      <c r="B151" s="129"/>
      <c r="D151" s="130" t="s">
        <v>74</v>
      </c>
      <c r="E151" s="140" t="s">
        <v>126</v>
      </c>
      <c r="F151" s="140" t="s">
        <v>200</v>
      </c>
      <c r="I151" s="132"/>
      <c r="J151" s="141">
        <f>BK151</f>
        <v>0</v>
      </c>
      <c r="L151" s="129"/>
      <c r="M151" s="134"/>
      <c r="N151" s="135"/>
      <c r="O151" s="135"/>
      <c r="P151" s="136">
        <f>SUM(P152:P153)</f>
        <v>0</v>
      </c>
      <c r="Q151" s="135"/>
      <c r="R151" s="136">
        <f>SUM(R152:R153)</f>
        <v>21.619064180000002</v>
      </c>
      <c r="S151" s="135"/>
      <c r="T151" s="137">
        <f>SUM(T152:T153)</f>
        <v>0</v>
      </c>
      <c r="AR151" s="130" t="s">
        <v>80</v>
      </c>
      <c r="AT151" s="138" t="s">
        <v>74</v>
      </c>
      <c r="AU151" s="138" t="s">
        <v>80</v>
      </c>
      <c r="AY151" s="130" t="s">
        <v>119</v>
      </c>
      <c r="BK151" s="139">
        <f>SUM(BK152:BK153)</f>
        <v>0</v>
      </c>
    </row>
    <row r="152" spans="1:65" s="2" customFormat="1" ht="24.25" customHeight="1">
      <c r="A152" s="29"/>
      <c r="B152" s="142"/>
      <c r="C152" s="143" t="s">
        <v>201</v>
      </c>
      <c r="D152" s="143" t="s">
        <v>122</v>
      </c>
      <c r="E152" s="144" t="s">
        <v>202</v>
      </c>
      <c r="F152" s="145" t="s">
        <v>203</v>
      </c>
      <c r="G152" s="146" t="s">
        <v>125</v>
      </c>
      <c r="H152" s="147">
        <v>4</v>
      </c>
      <c r="I152" s="148"/>
      <c r="J152" s="147">
        <f>ROUND(I152*H152,3)</f>
        <v>0</v>
      </c>
      <c r="K152" s="149"/>
      <c r="L152" s="30"/>
      <c r="M152" s="150" t="s">
        <v>1</v>
      </c>
      <c r="N152" s="151" t="s">
        <v>41</v>
      </c>
      <c r="O152" s="58"/>
      <c r="P152" s="152">
        <f>O152*H152</f>
        <v>0</v>
      </c>
      <c r="Q152" s="152">
        <v>1.8907700000000001</v>
      </c>
      <c r="R152" s="152">
        <f>Q152*H152</f>
        <v>7.5630800000000002</v>
      </c>
      <c r="S152" s="152">
        <v>0</v>
      </c>
      <c r="T152" s="153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4" t="s">
        <v>126</v>
      </c>
      <c r="AT152" s="154" t="s">
        <v>122</v>
      </c>
      <c r="AU152" s="154" t="s">
        <v>127</v>
      </c>
      <c r="AY152" s="14" t="s">
        <v>119</v>
      </c>
      <c r="BE152" s="155">
        <f>IF(N152="základná",J152,0)</f>
        <v>0</v>
      </c>
      <c r="BF152" s="155">
        <f>IF(N152="znížená",J152,0)</f>
        <v>0</v>
      </c>
      <c r="BG152" s="155">
        <f>IF(N152="zákl. prenesená",J152,0)</f>
        <v>0</v>
      </c>
      <c r="BH152" s="155">
        <f>IF(N152="zníž. prenesená",J152,0)</f>
        <v>0</v>
      </c>
      <c r="BI152" s="155">
        <f>IF(N152="nulová",J152,0)</f>
        <v>0</v>
      </c>
      <c r="BJ152" s="14" t="s">
        <v>127</v>
      </c>
      <c r="BK152" s="156">
        <f>ROUND(I152*H152,3)</f>
        <v>0</v>
      </c>
      <c r="BL152" s="14" t="s">
        <v>126</v>
      </c>
      <c r="BM152" s="154" t="s">
        <v>204</v>
      </c>
    </row>
    <row r="153" spans="1:65" s="2" customFormat="1" ht="24.25" customHeight="1">
      <c r="A153" s="29"/>
      <c r="B153" s="142"/>
      <c r="C153" s="143" t="s">
        <v>205</v>
      </c>
      <c r="D153" s="143" t="s">
        <v>122</v>
      </c>
      <c r="E153" s="144" t="s">
        <v>206</v>
      </c>
      <c r="F153" s="145" t="s">
        <v>207</v>
      </c>
      <c r="G153" s="146" t="s">
        <v>125</v>
      </c>
      <c r="H153" s="147">
        <v>7.4340000000000002</v>
      </c>
      <c r="I153" s="148"/>
      <c r="J153" s="147">
        <f>ROUND(I153*H153,3)</f>
        <v>0</v>
      </c>
      <c r="K153" s="149"/>
      <c r="L153" s="30"/>
      <c r="M153" s="150" t="s">
        <v>1</v>
      </c>
      <c r="N153" s="151" t="s">
        <v>41</v>
      </c>
      <c r="O153" s="58"/>
      <c r="P153" s="152">
        <f>O153*H153</f>
        <v>0</v>
      </c>
      <c r="Q153" s="152">
        <v>1.8907700000000001</v>
      </c>
      <c r="R153" s="152">
        <f>Q153*H153</f>
        <v>14.055984180000001</v>
      </c>
      <c r="S153" s="152">
        <v>0</v>
      </c>
      <c r="T153" s="153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4" t="s">
        <v>126</v>
      </c>
      <c r="AT153" s="154" t="s">
        <v>122</v>
      </c>
      <c r="AU153" s="154" t="s">
        <v>127</v>
      </c>
      <c r="AY153" s="14" t="s">
        <v>119</v>
      </c>
      <c r="BE153" s="155">
        <f>IF(N153="základná",J153,0)</f>
        <v>0</v>
      </c>
      <c r="BF153" s="155">
        <f>IF(N153="znížená",J153,0)</f>
        <v>0</v>
      </c>
      <c r="BG153" s="155">
        <f>IF(N153="zákl. prenesená",J153,0)</f>
        <v>0</v>
      </c>
      <c r="BH153" s="155">
        <f>IF(N153="zníž. prenesená",J153,0)</f>
        <v>0</v>
      </c>
      <c r="BI153" s="155">
        <f>IF(N153="nulová",J153,0)</f>
        <v>0</v>
      </c>
      <c r="BJ153" s="14" t="s">
        <v>127</v>
      </c>
      <c r="BK153" s="156">
        <f>ROUND(I153*H153,3)</f>
        <v>0</v>
      </c>
      <c r="BL153" s="14" t="s">
        <v>126</v>
      </c>
      <c r="BM153" s="154" t="s">
        <v>208</v>
      </c>
    </row>
    <row r="154" spans="1:65" s="12" customFormat="1" ht="22.75" customHeight="1">
      <c r="B154" s="129"/>
      <c r="D154" s="130" t="s">
        <v>74</v>
      </c>
      <c r="E154" s="140" t="s">
        <v>209</v>
      </c>
      <c r="F154" s="140" t="s">
        <v>210</v>
      </c>
      <c r="I154" s="132"/>
      <c r="J154" s="141">
        <f>BK154</f>
        <v>0</v>
      </c>
      <c r="L154" s="129"/>
      <c r="M154" s="134"/>
      <c r="N154" s="135"/>
      <c r="O154" s="135"/>
      <c r="P154" s="136">
        <f>SUM(P155:P158)</f>
        <v>0</v>
      </c>
      <c r="Q154" s="135"/>
      <c r="R154" s="136">
        <f>SUM(R155:R158)</f>
        <v>27.957337940000002</v>
      </c>
      <c r="S154" s="135"/>
      <c r="T154" s="137">
        <f>SUM(T155:T158)</f>
        <v>0</v>
      </c>
      <c r="AR154" s="130" t="s">
        <v>80</v>
      </c>
      <c r="AT154" s="138" t="s">
        <v>74</v>
      </c>
      <c r="AU154" s="138" t="s">
        <v>80</v>
      </c>
      <c r="AY154" s="130" t="s">
        <v>119</v>
      </c>
      <c r="BK154" s="139">
        <f>SUM(BK155:BK158)</f>
        <v>0</v>
      </c>
    </row>
    <row r="155" spans="1:65" s="2" customFormat="1" ht="33" customHeight="1">
      <c r="A155" s="29"/>
      <c r="B155" s="142"/>
      <c r="C155" s="143" t="s">
        <v>211</v>
      </c>
      <c r="D155" s="143" t="s">
        <v>122</v>
      </c>
      <c r="E155" s="144" t="s">
        <v>212</v>
      </c>
      <c r="F155" s="145" t="s">
        <v>213</v>
      </c>
      <c r="G155" s="146" t="s">
        <v>168</v>
      </c>
      <c r="H155" s="147">
        <v>21.222999999999999</v>
      </c>
      <c r="I155" s="148"/>
      <c r="J155" s="147">
        <f>ROUND(I155*H155,3)</f>
        <v>0</v>
      </c>
      <c r="K155" s="149"/>
      <c r="L155" s="30"/>
      <c r="M155" s="150" t="s">
        <v>1</v>
      </c>
      <c r="N155" s="151" t="s">
        <v>41</v>
      </c>
      <c r="O155" s="58"/>
      <c r="P155" s="152">
        <f>O155*H155</f>
        <v>0</v>
      </c>
      <c r="Q155" s="152">
        <v>1.0880000000000001E-2</v>
      </c>
      <c r="R155" s="152">
        <f>Q155*H155</f>
        <v>0.23090624000000001</v>
      </c>
      <c r="S155" s="152">
        <v>0</v>
      </c>
      <c r="T155" s="153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4" t="s">
        <v>126</v>
      </c>
      <c r="AT155" s="154" t="s">
        <v>122</v>
      </c>
      <c r="AU155" s="154" t="s">
        <v>127</v>
      </c>
      <c r="AY155" s="14" t="s">
        <v>119</v>
      </c>
      <c r="BE155" s="155">
        <f>IF(N155="základná",J155,0)</f>
        <v>0</v>
      </c>
      <c r="BF155" s="155">
        <f>IF(N155="znížená",J155,0)</f>
        <v>0</v>
      </c>
      <c r="BG155" s="155">
        <f>IF(N155="zákl. prenesená",J155,0)</f>
        <v>0</v>
      </c>
      <c r="BH155" s="155">
        <f>IF(N155="zníž. prenesená",J155,0)</f>
        <v>0</v>
      </c>
      <c r="BI155" s="155">
        <f>IF(N155="nulová",J155,0)</f>
        <v>0</v>
      </c>
      <c r="BJ155" s="14" t="s">
        <v>127</v>
      </c>
      <c r="BK155" s="156">
        <f>ROUND(I155*H155,3)</f>
        <v>0</v>
      </c>
      <c r="BL155" s="14" t="s">
        <v>126</v>
      </c>
      <c r="BM155" s="154" t="s">
        <v>214</v>
      </c>
    </row>
    <row r="156" spans="1:65" s="2" customFormat="1" ht="33" customHeight="1">
      <c r="A156" s="29"/>
      <c r="B156" s="142"/>
      <c r="C156" s="143" t="s">
        <v>215</v>
      </c>
      <c r="D156" s="143" t="s">
        <v>122</v>
      </c>
      <c r="E156" s="144" t="s">
        <v>216</v>
      </c>
      <c r="F156" s="145" t="s">
        <v>217</v>
      </c>
      <c r="G156" s="146" t="s">
        <v>168</v>
      </c>
      <c r="H156" s="147">
        <v>21.23</v>
      </c>
      <c r="I156" s="148"/>
      <c r="J156" s="147">
        <f>ROUND(I156*H156,3)</f>
        <v>0</v>
      </c>
      <c r="K156" s="149"/>
      <c r="L156" s="30"/>
      <c r="M156" s="150" t="s">
        <v>1</v>
      </c>
      <c r="N156" s="151" t="s">
        <v>41</v>
      </c>
      <c r="O156" s="58"/>
      <c r="P156" s="152">
        <f>O156*H156</f>
        <v>0</v>
      </c>
      <c r="Q156" s="152">
        <v>1.119E-2</v>
      </c>
      <c r="R156" s="152">
        <f>Q156*H156</f>
        <v>0.23756370000000002</v>
      </c>
      <c r="S156" s="152">
        <v>0</v>
      </c>
      <c r="T156" s="153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4" t="s">
        <v>126</v>
      </c>
      <c r="AT156" s="154" t="s">
        <v>122</v>
      </c>
      <c r="AU156" s="154" t="s">
        <v>127</v>
      </c>
      <c r="AY156" s="14" t="s">
        <v>119</v>
      </c>
      <c r="BE156" s="155">
        <f>IF(N156="základná",J156,0)</f>
        <v>0</v>
      </c>
      <c r="BF156" s="155">
        <f>IF(N156="znížená",J156,0)</f>
        <v>0</v>
      </c>
      <c r="BG156" s="155">
        <f>IF(N156="zákl. prenesená",J156,0)</f>
        <v>0</v>
      </c>
      <c r="BH156" s="155">
        <f>IF(N156="zníž. prenesená",J156,0)</f>
        <v>0</v>
      </c>
      <c r="BI156" s="155">
        <f>IF(N156="nulová",J156,0)</f>
        <v>0</v>
      </c>
      <c r="BJ156" s="14" t="s">
        <v>127</v>
      </c>
      <c r="BK156" s="156">
        <f>ROUND(I156*H156,3)</f>
        <v>0</v>
      </c>
      <c r="BL156" s="14" t="s">
        <v>126</v>
      </c>
      <c r="BM156" s="154" t="s">
        <v>218</v>
      </c>
    </row>
    <row r="157" spans="1:65" s="2" customFormat="1" ht="21.75" customHeight="1">
      <c r="A157" s="29"/>
      <c r="B157" s="142"/>
      <c r="C157" s="143" t="s">
        <v>219</v>
      </c>
      <c r="D157" s="143" t="s">
        <v>122</v>
      </c>
      <c r="E157" s="144" t="s">
        <v>220</v>
      </c>
      <c r="F157" s="145" t="s">
        <v>221</v>
      </c>
      <c r="G157" s="146" t="s">
        <v>125</v>
      </c>
      <c r="H157" s="147">
        <v>7.4820000000000002</v>
      </c>
      <c r="I157" s="148"/>
      <c r="J157" s="147">
        <f>ROUND(I157*H157,3)</f>
        <v>0</v>
      </c>
      <c r="K157" s="149"/>
      <c r="L157" s="30"/>
      <c r="M157" s="150" t="s">
        <v>1</v>
      </c>
      <c r="N157" s="151" t="s">
        <v>41</v>
      </c>
      <c r="O157" s="58"/>
      <c r="P157" s="152">
        <f>O157*H157</f>
        <v>0</v>
      </c>
      <c r="Q157" s="152">
        <v>1.837</v>
      </c>
      <c r="R157" s="152">
        <f>Q157*H157</f>
        <v>13.744434</v>
      </c>
      <c r="S157" s="152">
        <v>0</v>
      </c>
      <c r="T157" s="153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4" t="s">
        <v>126</v>
      </c>
      <c r="AT157" s="154" t="s">
        <v>122</v>
      </c>
      <c r="AU157" s="154" t="s">
        <v>127</v>
      </c>
      <c r="AY157" s="14" t="s">
        <v>119</v>
      </c>
      <c r="BE157" s="155">
        <f>IF(N157="základná",J157,0)</f>
        <v>0</v>
      </c>
      <c r="BF157" s="155">
        <f>IF(N157="znížená",J157,0)</f>
        <v>0</v>
      </c>
      <c r="BG157" s="155">
        <f>IF(N157="zákl. prenesená",J157,0)</f>
        <v>0</v>
      </c>
      <c r="BH157" s="155">
        <f>IF(N157="zníž. prenesená",J157,0)</f>
        <v>0</v>
      </c>
      <c r="BI157" s="155">
        <f>IF(N157="nulová",J157,0)</f>
        <v>0</v>
      </c>
      <c r="BJ157" s="14" t="s">
        <v>127</v>
      </c>
      <c r="BK157" s="156">
        <f>ROUND(I157*H157,3)</f>
        <v>0</v>
      </c>
      <c r="BL157" s="14" t="s">
        <v>126</v>
      </c>
      <c r="BM157" s="154" t="s">
        <v>222</v>
      </c>
    </row>
    <row r="158" spans="1:65" s="2" customFormat="1" ht="21.75" customHeight="1">
      <c r="A158" s="29"/>
      <c r="B158" s="142"/>
      <c r="C158" s="143" t="s">
        <v>223</v>
      </c>
      <c r="D158" s="143" t="s">
        <v>122</v>
      </c>
      <c r="E158" s="144" t="s">
        <v>224</v>
      </c>
      <c r="F158" s="145" t="s">
        <v>225</v>
      </c>
      <c r="G158" s="146" t="s">
        <v>125</v>
      </c>
      <c r="H158" s="147">
        <v>7.4820000000000002</v>
      </c>
      <c r="I158" s="148"/>
      <c r="J158" s="147">
        <f>ROUND(I158*H158,3)</f>
        <v>0</v>
      </c>
      <c r="K158" s="149"/>
      <c r="L158" s="30"/>
      <c r="M158" s="150" t="s">
        <v>1</v>
      </c>
      <c r="N158" s="151" t="s">
        <v>41</v>
      </c>
      <c r="O158" s="58"/>
      <c r="P158" s="152">
        <f>O158*H158</f>
        <v>0</v>
      </c>
      <c r="Q158" s="152">
        <v>1.837</v>
      </c>
      <c r="R158" s="152">
        <f>Q158*H158</f>
        <v>13.744434</v>
      </c>
      <c r="S158" s="152">
        <v>0</v>
      </c>
      <c r="T158" s="153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4" t="s">
        <v>126</v>
      </c>
      <c r="AT158" s="154" t="s">
        <v>122</v>
      </c>
      <c r="AU158" s="154" t="s">
        <v>127</v>
      </c>
      <c r="AY158" s="14" t="s">
        <v>119</v>
      </c>
      <c r="BE158" s="155">
        <f>IF(N158="základná",J158,0)</f>
        <v>0</v>
      </c>
      <c r="BF158" s="155">
        <f>IF(N158="znížená",J158,0)</f>
        <v>0</v>
      </c>
      <c r="BG158" s="155">
        <f>IF(N158="zákl. prenesená",J158,0)</f>
        <v>0</v>
      </c>
      <c r="BH158" s="155">
        <f>IF(N158="zníž. prenesená",J158,0)</f>
        <v>0</v>
      </c>
      <c r="BI158" s="155">
        <f>IF(N158="nulová",J158,0)</f>
        <v>0</v>
      </c>
      <c r="BJ158" s="14" t="s">
        <v>127</v>
      </c>
      <c r="BK158" s="156">
        <f>ROUND(I158*H158,3)</f>
        <v>0</v>
      </c>
      <c r="BL158" s="14" t="s">
        <v>126</v>
      </c>
      <c r="BM158" s="154" t="s">
        <v>226</v>
      </c>
    </row>
    <row r="159" spans="1:65" s="12" customFormat="1" ht="22.75" customHeight="1">
      <c r="B159" s="129"/>
      <c r="D159" s="130" t="s">
        <v>74</v>
      </c>
      <c r="E159" s="140" t="s">
        <v>162</v>
      </c>
      <c r="F159" s="140" t="s">
        <v>227</v>
      </c>
      <c r="I159" s="132"/>
      <c r="J159" s="141">
        <f>BK159</f>
        <v>0</v>
      </c>
      <c r="L159" s="129"/>
      <c r="M159" s="134"/>
      <c r="N159" s="135"/>
      <c r="O159" s="135"/>
      <c r="P159" s="136">
        <f>SUM(P160:P161)</f>
        <v>0</v>
      </c>
      <c r="Q159" s="135"/>
      <c r="R159" s="136">
        <f>SUM(R160:R161)</f>
        <v>0.45</v>
      </c>
      <c r="S159" s="135"/>
      <c r="T159" s="137">
        <f>SUM(T160:T161)</f>
        <v>0</v>
      </c>
      <c r="AR159" s="130" t="s">
        <v>80</v>
      </c>
      <c r="AT159" s="138" t="s">
        <v>74</v>
      </c>
      <c r="AU159" s="138" t="s">
        <v>80</v>
      </c>
      <c r="AY159" s="130" t="s">
        <v>119</v>
      </c>
      <c r="BK159" s="139">
        <f>SUM(BK160:BK161)</f>
        <v>0</v>
      </c>
    </row>
    <row r="160" spans="1:65" s="2" customFormat="1" ht="24.25" customHeight="1">
      <c r="A160" s="29"/>
      <c r="B160" s="142"/>
      <c r="C160" s="143" t="s">
        <v>228</v>
      </c>
      <c r="D160" s="143" t="s">
        <v>122</v>
      </c>
      <c r="E160" s="144" t="s">
        <v>229</v>
      </c>
      <c r="F160" s="145" t="s">
        <v>230</v>
      </c>
      <c r="G160" s="146" t="s">
        <v>180</v>
      </c>
      <c r="H160" s="147">
        <v>1</v>
      </c>
      <c r="I160" s="148"/>
      <c r="J160" s="147">
        <f>ROUND(I160*H160,3)</f>
        <v>0</v>
      </c>
      <c r="K160" s="149"/>
      <c r="L160" s="30"/>
      <c r="M160" s="150" t="s">
        <v>1</v>
      </c>
      <c r="N160" s="151" t="s">
        <v>41</v>
      </c>
      <c r="O160" s="58"/>
      <c r="P160" s="152">
        <f>O160*H160</f>
        <v>0</v>
      </c>
      <c r="Q160" s="152">
        <v>0</v>
      </c>
      <c r="R160" s="152">
        <f>Q160*H160</f>
        <v>0</v>
      </c>
      <c r="S160" s="152">
        <v>0</v>
      </c>
      <c r="T160" s="153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4" t="s">
        <v>126</v>
      </c>
      <c r="AT160" s="154" t="s">
        <v>122</v>
      </c>
      <c r="AU160" s="154" t="s">
        <v>127</v>
      </c>
      <c r="AY160" s="14" t="s">
        <v>119</v>
      </c>
      <c r="BE160" s="155">
        <f>IF(N160="základná",J160,0)</f>
        <v>0</v>
      </c>
      <c r="BF160" s="155">
        <f>IF(N160="znížená",J160,0)</f>
        <v>0</v>
      </c>
      <c r="BG160" s="155">
        <f>IF(N160="zákl. prenesená",J160,0)</f>
        <v>0</v>
      </c>
      <c r="BH160" s="155">
        <f>IF(N160="zníž. prenesená",J160,0)</f>
        <v>0</v>
      </c>
      <c r="BI160" s="155">
        <f>IF(N160="nulová",J160,0)</f>
        <v>0</v>
      </c>
      <c r="BJ160" s="14" t="s">
        <v>127</v>
      </c>
      <c r="BK160" s="156">
        <f>ROUND(I160*H160,3)</f>
        <v>0</v>
      </c>
      <c r="BL160" s="14" t="s">
        <v>126</v>
      </c>
      <c r="BM160" s="154" t="s">
        <v>231</v>
      </c>
    </row>
    <row r="161" spans="1:65" s="2" customFormat="1" ht="21.75" customHeight="1">
      <c r="A161" s="29"/>
      <c r="B161" s="142"/>
      <c r="C161" s="157" t="s">
        <v>232</v>
      </c>
      <c r="D161" s="157" t="s">
        <v>158</v>
      </c>
      <c r="E161" s="158" t="s">
        <v>233</v>
      </c>
      <c r="F161" s="159" t="s">
        <v>234</v>
      </c>
      <c r="G161" s="160" t="s">
        <v>180</v>
      </c>
      <c r="H161" s="161">
        <v>1</v>
      </c>
      <c r="I161" s="162"/>
      <c r="J161" s="161">
        <f>ROUND(I161*H161,3)</f>
        <v>0</v>
      </c>
      <c r="K161" s="163"/>
      <c r="L161" s="164"/>
      <c r="M161" s="165" t="s">
        <v>1</v>
      </c>
      <c r="N161" s="166" t="s">
        <v>41</v>
      </c>
      <c r="O161" s="58"/>
      <c r="P161" s="152">
        <f>O161*H161</f>
        <v>0</v>
      </c>
      <c r="Q161" s="152">
        <v>0.45</v>
      </c>
      <c r="R161" s="152">
        <f>Q161*H161</f>
        <v>0.45</v>
      </c>
      <c r="S161" s="152">
        <v>0</v>
      </c>
      <c r="T161" s="153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4" t="s">
        <v>162</v>
      </c>
      <c r="AT161" s="154" t="s">
        <v>158</v>
      </c>
      <c r="AU161" s="154" t="s">
        <v>127</v>
      </c>
      <c r="AY161" s="14" t="s">
        <v>119</v>
      </c>
      <c r="BE161" s="155">
        <f>IF(N161="základná",J161,0)</f>
        <v>0</v>
      </c>
      <c r="BF161" s="155">
        <f>IF(N161="znížená",J161,0)</f>
        <v>0</v>
      </c>
      <c r="BG161" s="155">
        <f>IF(N161="zákl. prenesená",J161,0)</f>
        <v>0</v>
      </c>
      <c r="BH161" s="155">
        <f>IF(N161="zníž. prenesená",J161,0)</f>
        <v>0</v>
      </c>
      <c r="BI161" s="155">
        <f>IF(N161="nulová",J161,0)</f>
        <v>0</v>
      </c>
      <c r="BJ161" s="14" t="s">
        <v>127</v>
      </c>
      <c r="BK161" s="156">
        <f>ROUND(I161*H161,3)</f>
        <v>0</v>
      </c>
      <c r="BL161" s="14" t="s">
        <v>126</v>
      </c>
      <c r="BM161" s="154" t="s">
        <v>235</v>
      </c>
    </row>
    <row r="162" spans="1:65" s="12" customFormat="1" ht="22.75" customHeight="1">
      <c r="B162" s="129"/>
      <c r="D162" s="130" t="s">
        <v>74</v>
      </c>
      <c r="E162" s="140" t="s">
        <v>236</v>
      </c>
      <c r="F162" s="140" t="s">
        <v>237</v>
      </c>
      <c r="I162" s="132"/>
      <c r="J162" s="141">
        <f>BK162</f>
        <v>0</v>
      </c>
      <c r="L162" s="129"/>
      <c r="M162" s="134"/>
      <c r="N162" s="135"/>
      <c r="O162" s="135"/>
      <c r="P162" s="136">
        <f>SUM(P163:P173)</f>
        <v>0</v>
      </c>
      <c r="Q162" s="135"/>
      <c r="R162" s="136">
        <f>SUM(R163:R173)</f>
        <v>1.1053199999999999</v>
      </c>
      <c r="S162" s="135"/>
      <c r="T162" s="137">
        <f>SUM(T163:T173)</f>
        <v>17.15232</v>
      </c>
      <c r="AR162" s="130" t="s">
        <v>80</v>
      </c>
      <c r="AT162" s="138" t="s">
        <v>74</v>
      </c>
      <c r="AU162" s="138" t="s">
        <v>80</v>
      </c>
      <c r="AY162" s="130" t="s">
        <v>119</v>
      </c>
      <c r="BK162" s="139">
        <f>SUM(BK163:BK173)</f>
        <v>0</v>
      </c>
    </row>
    <row r="163" spans="1:65" s="2" customFormat="1" ht="24.25" customHeight="1">
      <c r="A163" s="29"/>
      <c r="B163" s="142"/>
      <c r="C163" s="143" t="s">
        <v>238</v>
      </c>
      <c r="D163" s="143" t="s">
        <v>122</v>
      </c>
      <c r="E163" s="144" t="s">
        <v>239</v>
      </c>
      <c r="F163" s="145" t="s">
        <v>240</v>
      </c>
      <c r="G163" s="146" t="s">
        <v>168</v>
      </c>
      <c r="H163" s="147">
        <v>154</v>
      </c>
      <c r="I163" s="148"/>
      <c r="J163" s="147">
        <f t="shared" ref="J163:J173" si="20">ROUND(I163*H163,3)</f>
        <v>0</v>
      </c>
      <c r="K163" s="149"/>
      <c r="L163" s="30"/>
      <c r="M163" s="150" t="s">
        <v>1</v>
      </c>
      <c r="N163" s="151" t="s">
        <v>41</v>
      </c>
      <c r="O163" s="58"/>
      <c r="P163" s="152">
        <f t="shared" ref="P163:P173" si="21">O163*H163</f>
        <v>0</v>
      </c>
      <c r="Q163" s="152">
        <v>6.1799999999999997E-3</v>
      </c>
      <c r="R163" s="152">
        <f t="shared" ref="R163:R173" si="22">Q163*H163</f>
        <v>0.95172000000000001</v>
      </c>
      <c r="S163" s="152">
        <v>0</v>
      </c>
      <c r="T163" s="153">
        <f t="shared" ref="T163:T173" si="23"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4" t="s">
        <v>126</v>
      </c>
      <c r="AT163" s="154" t="s">
        <v>122</v>
      </c>
      <c r="AU163" s="154" t="s">
        <v>127</v>
      </c>
      <c r="AY163" s="14" t="s">
        <v>119</v>
      </c>
      <c r="BE163" s="155">
        <f t="shared" ref="BE163:BE173" si="24">IF(N163="základná",J163,0)</f>
        <v>0</v>
      </c>
      <c r="BF163" s="155">
        <f t="shared" ref="BF163:BF173" si="25">IF(N163="znížená",J163,0)</f>
        <v>0</v>
      </c>
      <c r="BG163" s="155">
        <f t="shared" ref="BG163:BG173" si="26">IF(N163="zákl. prenesená",J163,0)</f>
        <v>0</v>
      </c>
      <c r="BH163" s="155">
        <f t="shared" ref="BH163:BH173" si="27">IF(N163="zníž. prenesená",J163,0)</f>
        <v>0</v>
      </c>
      <c r="BI163" s="155">
        <f t="shared" ref="BI163:BI173" si="28">IF(N163="nulová",J163,0)</f>
        <v>0</v>
      </c>
      <c r="BJ163" s="14" t="s">
        <v>127</v>
      </c>
      <c r="BK163" s="156">
        <f t="shared" ref="BK163:BK173" si="29">ROUND(I163*H163,3)</f>
        <v>0</v>
      </c>
      <c r="BL163" s="14" t="s">
        <v>126</v>
      </c>
      <c r="BM163" s="154" t="s">
        <v>241</v>
      </c>
    </row>
    <row r="164" spans="1:65" s="2" customFormat="1" ht="16.5" customHeight="1">
      <c r="A164" s="29"/>
      <c r="B164" s="142"/>
      <c r="C164" s="143" t="s">
        <v>242</v>
      </c>
      <c r="D164" s="143" t="s">
        <v>122</v>
      </c>
      <c r="E164" s="144" t="s">
        <v>243</v>
      </c>
      <c r="F164" s="145" t="s">
        <v>244</v>
      </c>
      <c r="G164" s="146" t="s">
        <v>168</v>
      </c>
      <c r="H164" s="147">
        <v>360</v>
      </c>
      <c r="I164" s="148"/>
      <c r="J164" s="147">
        <f t="shared" si="20"/>
        <v>0</v>
      </c>
      <c r="K164" s="149"/>
      <c r="L164" s="30"/>
      <c r="M164" s="150" t="s">
        <v>1</v>
      </c>
      <c r="N164" s="151" t="s">
        <v>41</v>
      </c>
      <c r="O164" s="58"/>
      <c r="P164" s="152">
        <f t="shared" si="21"/>
        <v>0</v>
      </c>
      <c r="Q164" s="152">
        <v>6.9999999999999994E-5</v>
      </c>
      <c r="R164" s="152">
        <f t="shared" si="22"/>
        <v>2.5199999999999997E-2</v>
      </c>
      <c r="S164" s="152">
        <v>0</v>
      </c>
      <c r="T164" s="153">
        <f t="shared" si="2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4" t="s">
        <v>245</v>
      </c>
      <c r="AT164" s="154" t="s">
        <v>122</v>
      </c>
      <c r="AU164" s="154" t="s">
        <v>127</v>
      </c>
      <c r="AY164" s="14" t="s">
        <v>119</v>
      </c>
      <c r="BE164" s="155">
        <f t="shared" si="24"/>
        <v>0</v>
      </c>
      <c r="BF164" s="155">
        <f t="shared" si="25"/>
        <v>0</v>
      </c>
      <c r="BG164" s="155">
        <f t="shared" si="26"/>
        <v>0</v>
      </c>
      <c r="BH164" s="155">
        <f t="shared" si="27"/>
        <v>0</v>
      </c>
      <c r="BI164" s="155">
        <f t="shared" si="28"/>
        <v>0</v>
      </c>
      <c r="BJ164" s="14" t="s">
        <v>127</v>
      </c>
      <c r="BK164" s="156">
        <f t="shared" si="29"/>
        <v>0</v>
      </c>
      <c r="BL164" s="14" t="s">
        <v>245</v>
      </c>
      <c r="BM164" s="154" t="s">
        <v>246</v>
      </c>
    </row>
    <row r="165" spans="1:65" s="2" customFormat="1" ht="24.25" customHeight="1">
      <c r="A165" s="29"/>
      <c r="B165" s="142"/>
      <c r="C165" s="143" t="s">
        <v>247</v>
      </c>
      <c r="D165" s="143" t="s">
        <v>122</v>
      </c>
      <c r="E165" s="144" t="s">
        <v>248</v>
      </c>
      <c r="F165" s="145" t="s">
        <v>249</v>
      </c>
      <c r="G165" s="146" t="s">
        <v>180</v>
      </c>
      <c r="H165" s="147">
        <v>2</v>
      </c>
      <c r="I165" s="148"/>
      <c r="J165" s="147">
        <f t="shared" si="20"/>
        <v>0</v>
      </c>
      <c r="K165" s="149"/>
      <c r="L165" s="30"/>
      <c r="M165" s="150" t="s">
        <v>1</v>
      </c>
      <c r="N165" s="151" t="s">
        <v>41</v>
      </c>
      <c r="O165" s="58"/>
      <c r="P165" s="152">
        <f t="shared" si="21"/>
        <v>0</v>
      </c>
      <c r="Q165" s="152">
        <v>4.1999999999999997E-3</v>
      </c>
      <c r="R165" s="152">
        <f t="shared" si="22"/>
        <v>8.3999999999999995E-3</v>
      </c>
      <c r="S165" s="152">
        <v>0</v>
      </c>
      <c r="T165" s="153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4" t="s">
        <v>126</v>
      </c>
      <c r="AT165" s="154" t="s">
        <v>122</v>
      </c>
      <c r="AU165" s="154" t="s">
        <v>127</v>
      </c>
      <c r="AY165" s="14" t="s">
        <v>119</v>
      </c>
      <c r="BE165" s="155">
        <f t="shared" si="24"/>
        <v>0</v>
      </c>
      <c r="BF165" s="155">
        <f t="shared" si="25"/>
        <v>0</v>
      </c>
      <c r="BG165" s="155">
        <f t="shared" si="26"/>
        <v>0</v>
      </c>
      <c r="BH165" s="155">
        <f t="shared" si="27"/>
        <v>0</v>
      </c>
      <c r="BI165" s="155">
        <f t="shared" si="28"/>
        <v>0</v>
      </c>
      <c r="BJ165" s="14" t="s">
        <v>127</v>
      </c>
      <c r="BK165" s="156">
        <f t="shared" si="29"/>
        <v>0</v>
      </c>
      <c r="BL165" s="14" t="s">
        <v>126</v>
      </c>
      <c r="BM165" s="154" t="s">
        <v>250</v>
      </c>
    </row>
    <row r="166" spans="1:65" s="2" customFormat="1" ht="37.75" customHeight="1">
      <c r="A166" s="29"/>
      <c r="B166" s="142"/>
      <c r="C166" s="157" t="s">
        <v>251</v>
      </c>
      <c r="D166" s="157" t="s">
        <v>158</v>
      </c>
      <c r="E166" s="158" t="s">
        <v>252</v>
      </c>
      <c r="F166" s="159" t="s">
        <v>253</v>
      </c>
      <c r="G166" s="160" t="s">
        <v>161</v>
      </c>
      <c r="H166" s="161">
        <v>0.12</v>
      </c>
      <c r="I166" s="162"/>
      <c r="J166" s="161">
        <f t="shared" si="20"/>
        <v>0</v>
      </c>
      <c r="K166" s="163"/>
      <c r="L166" s="164"/>
      <c r="M166" s="165" t="s">
        <v>1</v>
      </c>
      <c r="N166" s="166" t="s">
        <v>41</v>
      </c>
      <c r="O166" s="58"/>
      <c r="P166" s="152">
        <f t="shared" si="21"/>
        <v>0</v>
      </c>
      <c r="Q166" s="152">
        <v>1</v>
      </c>
      <c r="R166" s="152">
        <f t="shared" si="22"/>
        <v>0.12</v>
      </c>
      <c r="S166" s="152">
        <v>0</v>
      </c>
      <c r="T166" s="153">
        <f t="shared" si="2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4" t="s">
        <v>162</v>
      </c>
      <c r="AT166" s="154" t="s">
        <v>158</v>
      </c>
      <c r="AU166" s="154" t="s">
        <v>127</v>
      </c>
      <c r="AY166" s="14" t="s">
        <v>119</v>
      </c>
      <c r="BE166" s="155">
        <f t="shared" si="24"/>
        <v>0</v>
      </c>
      <c r="BF166" s="155">
        <f t="shared" si="25"/>
        <v>0</v>
      </c>
      <c r="BG166" s="155">
        <f t="shared" si="26"/>
        <v>0</v>
      </c>
      <c r="BH166" s="155">
        <f t="shared" si="27"/>
        <v>0</v>
      </c>
      <c r="BI166" s="155">
        <f t="shared" si="28"/>
        <v>0</v>
      </c>
      <c r="BJ166" s="14" t="s">
        <v>127</v>
      </c>
      <c r="BK166" s="156">
        <f t="shared" si="29"/>
        <v>0</v>
      </c>
      <c r="BL166" s="14" t="s">
        <v>126</v>
      </c>
      <c r="BM166" s="154" t="s">
        <v>254</v>
      </c>
    </row>
    <row r="167" spans="1:65" s="2" customFormat="1" ht="33" customHeight="1">
      <c r="A167" s="29"/>
      <c r="B167" s="142"/>
      <c r="C167" s="143" t="s">
        <v>255</v>
      </c>
      <c r="D167" s="143" t="s">
        <v>122</v>
      </c>
      <c r="E167" s="144" t="s">
        <v>256</v>
      </c>
      <c r="F167" s="145" t="s">
        <v>257</v>
      </c>
      <c r="G167" s="146" t="s">
        <v>125</v>
      </c>
      <c r="H167" s="147">
        <v>6.2439999999999998</v>
      </c>
      <c r="I167" s="148"/>
      <c r="J167" s="147">
        <f t="shared" si="20"/>
        <v>0</v>
      </c>
      <c r="K167" s="149"/>
      <c r="L167" s="30"/>
      <c r="M167" s="150" t="s">
        <v>1</v>
      </c>
      <c r="N167" s="151" t="s">
        <v>41</v>
      </c>
      <c r="O167" s="58"/>
      <c r="P167" s="152">
        <f t="shared" si="21"/>
        <v>0</v>
      </c>
      <c r="Q167" s="152">
        <v>0</v>
      </c>
      <c r="R167" s="152">
        <f t="shared" si="22"/>
        <v>0</v>
      </c>
      <c r="S167" s="152">
        <v>1.905</v>
      </c>
      <c r="T167" s="153">
        <f t="shared" si="23"/>
        <v>11.894819999999999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4" t="s">
        <v>126</v>
      </c>
      <c r="AT167" s="154" t="s">
        <v>122</v>
      </c>
      <c r="AU167" s="154" t="s">
        <v>127</v>
      </c>
      <c r="AY167" s="14" t="s">
        <v>119</v>
      </c>
      <c r="BE167" s="155">
        <f t="shared" si="24"/>
        <v>0</v>
      </c>
      <c r="BF167" s="155">
        <f t="shared" si="25"/>
        <v>0</v>
      </c>
      <c r="BG167" s="155">
        <f t="shared" si="26"/>
        <v>0</v>
      </c>
      <c r="BH167" s="155">
        <f t="shared" si="27"/>
        <v>0</v>
      </c>
      <c r="BI167" s="155">
        <f t="shared" si="28"/>
        <v>0</v>
      </c>
      <c r="BJ167" s="14" t="s">
        <v>127</v>
      </c>
      <c r="BK167" s="156">
        <f t="shared" si="29"/>
        <v>0</v>
      </c>
      <c r="BL167" s="14" t="s">
        <v>126</v>
      </c>
      <c r="BM167" s="154" t="s">
        <v>258</v>
      </c>
    </row>
    <row r="168" spans="1:65" s="2" customFormat="1" ht="24.25" customHeight="1">
      <c r="A168" s="29"/>
      <c r="B168" s="142"/>
      <c r="C168" s="143" t="s">
        <v>259</v>
      </c>
      <c r="D168" s="143" t="s">
        <v>122</v>
      </c>
      <c r="E168" s="144" t="s">
        <v>260</v>
      </c>
      <c r="F168" s="145" t="s">
        <v>261</v>
      </c>
      <c r="G168" s="146" t="s">
        <v>125</v>
      </c>
      <c r="H168" s="147">
        <v>2.8039999999999998</v>
      </c>
      <c r="I168" s="148"/>
      <c r="J168" s="147">
        <f t="shared" si="20"/>
        <v>0</v>
      </c>
      <c r="K168" s="149"/>
      <c r="L168" s="30"/>
      <c r="M168" s="150" t="s">
        <v>1</v>
      </c>
      <c r="N168" s="151" t="s">
        <v>41</v>
      </c>
      <c r="O168" s="58"/>
      <c r="P168" s="152">
        <f t="shared" si="21"/>
        <v>0</v>
      </c>
      <c r="Q168" s="152">
        <v>0</v>
      </c>
      <c r="R168" s="152">
        <f t="shared" si="22"/>
        <v>0</v>
      </c>
      <c r="S168" s="152">
        <v>1.875</v>
      </c>
      <c r="T168" s="153">
        <f t="shared" si="23"/>
        <v>5.2574999999999994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4" t="s">
        <v>126</v>
      </c>
      <c r="AT168" s="154" t="s">
        <v>122</v>
      </c>
      <c r="AU168" s="154" t="s">
        <v>127</v>
      </c>
      <c r="AY168" s="14" t="s">
        <v>119</v>
      </c>
      <c r="BE168" s="155">
        <f t="shared" si="24"/>
        <v>0</v>
      </c>
      <c r="BF168" s="155">
        <f t="shared" si="25"/>
        <v>0</v>
      </c>
      <c r="BG168" s="155">
        <f t="shared" si="26"/>
        <v>0</v>
      </c>
      <c r="BH168" s="155">
        <f t="shared" si="27"/>
        <v>0</v>
      </c>
      <c r="BI168" s="155">
        <f t="shared" si="28"/>
        <v>0</v>
      </c>
      <c r="BJ168" s="14" t="s">
        <v>127</v>
      </c>
      <c r="BK168" s="156">
        <f t="shared" si="29"/>
        <v>0</v>
      </c>
      <c r="BL168" s="14" t="s">
        <v>126</v>
      </c>
      <c r="BM168" s="154" t="s">
        <v>262</v>
      </c>
    </row>
    <row r="169" spans="1:65" s="2" customFormat="1" ht="24.25" customHeight="1">
      <c r="A169" s="29"/>
      <c r="B169" s="142"/>
      <c r="C169" s="143" t="s">
        <v>263</v>
      </c>
      <c r="D169" s="143" t="s">
        <v>122</v>
      </c>
      <c r="E169" s="144" t="s">
        <v>264</v>
      </c>
      <c r="F169" s="145" t="s">
        <v>265</v>
      </c>
      <c r="G169" s="146" t="s">
        <v>161</v>
      </c>
      <c r="H169" s="147">
        <v>17.152000000000001</v>
      </c>
      <c r="I169" s="148"/>
      <c r="J169" s="147">
        <f t="shared" si="20"/>
        <v>0</v>
      </c>
      <c r="K169" s="149"/>
      <c r="L169" s="30"/>
      <c r="M169" s="150" t="s">
        <v>1</v>
      </c>
      <c r="N169" s="151" t="s">
        <v>41</v>
      </c>
      <c r="O169" s="58"/>
      <c r="P169" s="152">
        <f t="shared" si="21"/>
        <v>0</v>
      </c>
      <c r="Q169" s="152">
        <v>0</v>
      </c>
      <c r="R169" s="152">
        <f t="shared" si="22"/>
        <v>0</v>
      </c>
      <c r="S169" s="152">
        <v>0</v>
      </c>
      <c r="T169" s="153">
        <f t="shared" si="2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4" t="s">
        <v>126</v>
      </c>
      <c r="AT169" s="154" t="s">
        <v>122</v>
      </c>
      <c r="AU169" s="154" t="s">
        <v>127</v>
      </c>
      <c r="AY169" s="14" t="s">
        <v>119</v>
      </c>
      <c r="BE169" s="155">
        <f t="shared" si="24"/>
        <v>0</v>
      </c>
      <c r="BF169" s="155">
        <f t="shared" si="25"/>
        <v>0</v>
      </c>
      <c r="BG169" s="155">
        <f t="shared" si="26"/>
        <v>0</v>
      </c>
      <c r="BH169" s="155">
        <f t="shared" si="27"/>
        <v>0</v>
      </c>
      <c r="BI169" s="155">
        <f t="shared" si="28"/>
        <v>0</v>
      </c>
      <c r="BJ169" s="14" t="s">
        <v>127</v>
      </c>
      <c r="BK169" s="156">
        <f t="shared" si="29"/>
        <v>0</v>
      </c>
      <c r="BL169" s="14" t="s">
        <v>126</v>
      </c>
      <c r="BM169" s="154" t="s">
        <v>266</v>
      </c>
    </row>
    <row r="170" spans="1:65" s="2" customFormat="1" ht="21.75" customHeight="1">
      <c r="A170" s="29"/>
      <c r="B170" s="142"/>
      <c r="C170" s="143" t="s">
        <v>267</v>
      </c>
      <c r="D170" s="143" t="s">
        <v>122</v>
      </c>
      <c r="E170" s="144" t="s">
        <v>268</v>
      </c>
      <c r="F170" s="145" t="s">
        <v>269</v>
      </c>
      <c r="G170" s="146" t="s">
        <v>161</v>
      </c>
      <c r="H170" s="147">
        <v>17.152000000000001</v>
      </c>
      <c r="I170" s="148"/>
      <c r="J170" s="147">
        <f t="shared" si="20"/>
        <v>0</v>
      </c>
      <c r="K170" s="149"/>
      <c r="L170" s="30"/>
      <c r="M170" s="150" t="s">
        <v>1</v>
      </c>
      <c r="N170" s="151" t="s">
        <v>41</v>
      </c>
      <c r="O170" s="58"/>
      <c r="P170" s="152">
        <f t="shared" si="21"/>
        <v>0</v>
      </c>
      <c r="Q170" s="152">
        <v>0</v>
      </c>
      <c r="R170" s="152">
        <f t="shared" si="22"/>
        <v>0</v>
      </c>
      <c r="S170" s="152">
        <v>0</v>
      </c>
      <c r="T170" s="153">
        <f t="shared" si="2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4" t="s">
        <v>126</v>
      </c>
      <c r="AT170" s="154" t="s">
        <v>122</v>
      </c>
      <c r="AU170" s="154" t="s">
        <v>127</v>
      </c>
      <c r="AY170" s="14" t="s">
        <v>119</v>
      </c>
      <c r="BE170" s="155">
        <f t="shared" si="24"/>
        <v>0</v>
      </c>
      <c r="BF170" s="155">
        <f t="shared" si="25"/>
        <v>0</v>
      </c>
      <c r="BG170" s="155">
        <f t="shared" si="26"/>
        <v>0</v>
      </c>
      <c r="BH170" s="155">
        <f t="shared" si="27"/>
        <v>0</v>
      </c>
      <c r="BI170" s="155">
        <f t="shared" si="28"/>
        <v>0</v>
      </c>
      <c r="BJ170" s="14" t="s">
        <v>127</v>
      </c>
      <c r="BK170" s="156">
        <f t="shared" si="29"/>
        <v>0</v>
      </c>
      <c r="BL170" s="14" t="s">
        <v>126</v>
      </c>
      <c r="BM170" s="154" t="s">
        <v>270</v>
      </c>
    </row>
    <row r="171" spans="1:65" s="2" customFormat="1" ht="24.25" customHeight="1">
      <c r="A171" s="29"/>
      <c r="B171" s="142"/>
      <c r="C171" s="143" t="s">
        <v>271</v>
      </c>
      <c r="D171" s="143" t="s">
        <v>122</v>
      </c>
      <c r="E171" s="144" t="s">
        <v>272</v>
      </c>
      <c r="F171" s="145" t="s">
        <v>273</v>
      </c>
      <c r="G171" s="146" t="s">
        <v>161</v>
      </c>
      <c r="H171" s="147">
        <v>17.152000000000001</v>
      </c>
      <c r="I171" s="148"/>
      <c r="J171" s="147">
        <f t="shared" si="20"/>
        <v>0</v>
      </c>
      <c r="K171" s="149"/>
      <c r="L171" s="30"/>
      <c r="M171" s="150" t="s">
        <v>1</v>
      </c>
      <c r="N171" s="151" t="s">
        <v>41</v>
      </c>
      <c r="O171" s="58"/>
      <c r="P171" s="152">
        <f t="shared" si="21"/>
        <v>0</v>
      </c>
      <c r="Q171" s="152">
        <v>0</v>
      </c>
      <c r="R171" s="152">
        <f t="shared" si="22"/>
        <v>0</v>
      </c>
      <c r="S171" s="152">
        <v>0</v>
      </c>
      <c r="T171" s="153">
        <f t="shared" si="2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4" t="s">
        <v>126</v>
      </c>
      <c r="AT171" s="154" t="s">
        <v>122</v>
      </c>
      <c r="AU171" s="154" t="s">
        <v>127</v>
      </c>
      <c r="AY171" s="14" t="s">
        <v>119</v>
      </c>
      <c r="BE171" s="155">
        <f t="shared" si="24"/>
        <v>0</v>
      </c>
      <c r="BF171" s="155">
        <f t="shared" si="25"/>
        <v>0</v>
      </c>
      <c r="BG171" s="155">
        <f t="shared" si="26"/>
        <v>0</v>
      </c>
      <c r="BH171" s="155">
        <f t="shared" si="27"/>
        <v>0</v>
      </c>
      <c r="BI171" s="155">
        <f t="shared" si="28"/>
        <v>0</v>
      </c>
      <c r="BJ171" s="14" t="s">
        <v>127</v>
      </c>
      <c r="BK171" s="156">
        <f t="shared" si="29"/>
        <v>0</v>
      </c>
      <c r="BL171" s="14" t="s">
        <v>126</v>
      </c>
      <c r="BM171" s="154" t="s">
        <v>274</v>
      </c>
    </row>
    <row r="172" spans="1:65" s="2" customFormat="1" ht="24.25" customHeight="1">
      <c r="A172" s="29"/>
      <c r="B172" s="142"/>
      <c r="C172" s="143" t="s">
        <v>275</v>
      </c>
      <c r="D172" s="143" t="s">
        <v>122</v>
      </c>
      <c r="E172" s="144" t="s">
        <v>276</v>
      </c>
      <c r="F172" s="145" t="s">
        <v>277</v>
      </c>
      <c r="G172" s="146" t="s">
        <v>161</v>
      </c>
      <c r="H172" s="147">
        <v>17.152000000000001</v>
      </c>
      <c r="I172" s="148"/>
      <c r="J172" s="147">
        <f t="shared" si="20"/>
        <v>0</v>
      </c>
      <c r="K172" s="149"/>
      <c r="L172" s="30"/>
      <c r="M172" s="150" t="s">
        <v>1</v>
      </c>
      <c r="N172" s="151" t="s">
        <v>41</v>
      </c>
      <c r="O172" s="58"/>
      <c r="P172" s="152">
        <f t="shared" si="21"/>
        <v>0</v>
      </c>
      <c r="Q172" s="152">
        <v>0</v>
      </c>
      <c r="R172" s="152">
        <f t="shared" si="22"/>
        <v>0</v>
      </c>
      <c r="S172" s="152">
        <v>0</v>
      </c>
      <c r="T172" s="153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4" t="s">
        <v>126</v>
      </c>
      <c r="AT172" s="154" t="s">
        <v>122</v>
      </c>
      <c r="AU172" s="154" t="s">
        <v>127</v>
      </c>
      <c r="AY172" s="14" t="s">
        <v>119</v>
      </c>
      <c r="BE172" s="155">
        <f t="shared" si="24"/>
        <v>0</v>
      </c>
      <c r="BF172" s="155">
        <f t="shared" si="25"/>
        <v>0</v>
      </c>
      <c r="BG172" s="155">
        <f t="shared" si="26"/>
        <v>0</v>
      </c>
      <c r="BH172" s="155">
        <f t="shared" si="27"/>
        <v>0</v>
      </c>
      <c r="BI172" s="155">
        <f t="shared" si="28"/>
        <v>0</v>
      </c>
      <c r="BJ172" s="14" t="s">
        <v>127</v>
      </c>
      <c r="BK172" s="156">
        <f t="shared" si="29"/>
        <v>0</v>
      </c>
      <c r="BL172" s="14" t="s">
        <v>126</v>
      </c>
      <c r="BM172" s="154" t="s">
        <v>278</v>
      </c>
    </row>
    <row r="173" spans="1:65" s="2" customFormat="1" ht="24.25" customHeight="1">
      <c r="A173" s="29"/>
      <c r="B173" s="142"/>
      <c r="C173" s="143" t="s">
        <v>279</v>
      </c>
      <c r="D173" s="143" t="s">
        <v>122</v>
      </c>
      <c r="E173" s="144" t="s">
        <v>280</v>
      </c>
      <c r="F173" s="145" t="s">
        <v>281</v>
      </c>
      <c r="G173" s="146" t="s">
        <v>161</v>
      </c>
      <c r="H173" s="147">
        <v>17.152000000000001</v>
      </c>
      <c r="I173" s="148"/>
      <c r="J173" s="147">
        <f t="shared" si="20"/>
        <v>0</v>
      </c>
      <c r="K173" s="149"/>
      <c r="L173" s="30"/>
      <c r="M173" s="150" t="s">
        <v>1</v>
      </c>
      <c r="N173" s="151" t="s">
        <v>41</v>
      </c>
      <c r="O173" s="58"/>
      <c r="P173" s="152">
        <f t="shared" si="21"/>
        <v>0</v>
      </c>
      <c r="Q173" s="152">
        <v>0</v>
      </c>
      <c r="R173" s="152">
        <f t="shared" si="22"/>
        <v>0</v>
      </c>
      <c r="S173" s="152">
        <v>0</v>
      </c>
      <c r="T173" s="153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4" t="s">
        <v>126</v>
      </c>
      <c r="AT173" s="154" t="s">
        <v>122</v>
      </c>
      <c r="AU173" s="154" t="s">
        <v>127</v>
      </c>
      <c r="AY173" s="14" t="s">
        <v>119</v>
      </c>
      <c r="BE173" s="155">
        <f t="shared" si="24"/>
        <v>0</v>
      </c>
      <c r="BF173" s="155">
        <f t="shared" si="25"/>
        <v>0</v>
      </c>
      <c r="BG173" s="155">
        <f t="shared" si="26"/>
        <v>0</v>
      </c>
      <c r="BH173" s="155">
        <f t="shared" si="27"/>
        <v>0</v>
      </c>
      <c r="BI173" s="155">
        <f t="shared" si="28"/>
        <v>0</v>
      </c>
      <c r="BJ173" s="14" t="s">
        <v>127</v>
      </c>
      <c r="BK173" s="156">
        <f t="shared" si="29"/>
        <v>0</v>
      </c>
      <c r="BL173" s="14" t="s">
        <v>126</v>
      </c>
      <c r="BM173" s="154" t="s">
        <v>282</v>
      </c>
    </row>
    <row r="174" spans="1:65" s="12" customFormat="1" ht="22.75" customHeight="1">
      <c r="B174" s="129"/>
      <c r="D174" s="130" t="s">
        <v>74</v>
      </c>
      <c r="E174" s="140" t="s">
        <v>232</v>
      </c>
      <c r="F174" s="140" t="s">
        <v>283</v>
      </c>
      <c r="I174" s="132"/>
      <c r="J174" s="141">
        <f>BK174</f>
        <v>0</v>
      </c>
      <c r="L174" s="129"/>
      <c r="M174" s="134"/>
      <c r="N174" s="135"/>
      <c r="O174" s="135"/>
      <c r="P174" s="136">
        <f>P175</f>
        <v>0</v>
      </c>
      <c r="Q174" s="135"/>
      <c r="R174" s="136">
        <f>R175</f>
        <v>0</v>
      </c>
      <c r="S174" s="135"/>
      <c r="T174" s="137">
        <f>T175</f>
        <v>0</v>
      </c>
      <c r="AR174" s="130" t="s">
        <v>80</v>
      </c>
      <c r="AT174" s="138" t="s">
        <v>74</v>
      </c>
      <c r="AU174" s="138" t="s">
        <v>80</v>
      </c>
      <c r="AY174" s="130" t="s">
        <v>119</v>
      </c>
      <c r="BK174" s="139">
        <f>BK175</f>
        <v>0</v>
      </c>
    </row>
    <row r="175" spans="1:65" s="2" customFormat="1" ht="24.25" customHeight="1">
      <c r="A175" s="29"/>
      <c r="B175" s="142"/>
      <c r="C175" s="143" t="s">
        <v>284</v>
      </c>
      <c r="D175" s="143" t="s">
        <v>122</v>
      </c>
      <c r="E175" s="144" t="s">
        <v>285</v>
      </c>
      <c r="F175" s="145" t="s">
        <v>286</v>
      </c>
      <c r="G175" s="146" t="s">
        <v>161</v>
      </c>
      <c r="H175" s="147">
        <v>120.876</v>
      </c>
      <c r="I175" s="148"/>
      <c r="J175" s="147">
        <f>ROUND(I175*H175,3)</f>
        <v>0</v>
      </c>
      <c r="K175" s="149"/>
      <c r="L175" s="30"/>
      <c r="M175" s="150" t="s">
        <v>1</v>
      </c>
      <c r="N175" s="151" t="s">
        <v>41</v>
      </c>
      <c r="O175" s="58"/>
      <c r="P175" s="152">
        <f>O175*H175</f>
        <v>0</v>
      </c>
      <c r="Q175" s="152">
        <v>0</v>
      </c>
      <c r="R175" s="152">
        <f>Q175*H175</f>
        <v>0</v>
      </c>
      <c r="S175" s="152">
        <v>0</v>
      </c>
      <c r="T175" s="153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4" t="s">
        <v>126</v>
      </c>
      <c r="AT175" s="154" t="s">
        <v>122</v>
      </c>
      <c r="AU175" s="154" t="s">
        <v>127</v>
      </c>
      <c r="AY175" s="14" t="s">
        <v>119</v>
      </c>
      <c r="BE175" s="155">
        <f>IF(N175="základná",J175,0)</f>
        <v>0</v>
      </c>
      <c r="BF175" s="155">
        <f>IF(N175="znížená",J175,0)</f>
        <v>0</v>
      </c>
      <c r="BG175" s="155">
        <f>IF(N175="zákl. prenesená",J175,0)</f>
        <v>0</v>
      </c>
      <c r="BH175" s="155">
        <f>IF(N175="zníž. prenesená",J175,0)</f>
        <v>0</v>
      </c>
      <c r="BI175" s="155">
        <f>IF(N175="nulová",J175,0)</f>
        <v>0</v>
      </c>
      <c r="BJ175" s="14" t="s">
        <v>127</v>
      </c>
      <c r="BK175" s="156">
        <f>ROUND(I175*H175,3)</f>
        <v>0</v>
      </c>
      <c r="BL175" s="14" t="s">
        <v>126</v>
      </c>
      <c r="BM175" s="154" t="s">
        <v>287</v>
      </c>
    </row>
    <row r="176" spans="1:65" s="12" customFormat="1" ht="26" customHeight="1">
      <c r="B176" s="129"/>
      <c r="D176" s="130" t="s">
        <v>74</v>
      </c>
      <c r="E176" s="131" t="s">
        <v>288</v>
      </c>
      <c r="F176" s="131" t="s">
        <v>289</v>
      </c>
      <c r="I176" s="132"/>
      <c r="J176" s="133">
        <f>BK176</f>
        <v>0</v>
      </c>
      <c r="L176" s="129"/>
      <c r="M176" s="134"/>
      <c r="N176" s="135"/>
      <c r="O176" s="135"/>
      <c r="P176" s="136">
        <f>P177+P181+P200+P209+P215+P217</f>
        <v>0</v>
      </c>
      <c r="Q176" s="135"/>
      <c r="R176" s="136">
        <f>R177+R181+R200+R209+R215+R217</f>
        <v>3.8092246800000007</v>
      </c>
      <c r="S176" s="135"/>
      <c r="T176" s="137">
        <f>T177+T181+T200+T209+T215+T217</f>
        <v>1.3690200000000001</v>
      </c>
      <c r="AR176" s="130" t="s">
        <v>127</v>
      </c>
      <c r="AT176" s="138" t="s">
        <v>74</v>
      </c>
      <c r="AU176" s="138" t="s">
        <v>75</v>
      </c>
      <c r="AY176" s="130" t="s">
        <v>119</v>
      </c>
      <c r="BK176" s="139">
        <f>BK177+BK181+BK200+BK209+BK215+BK217</f>
        <v>0</v>
      </c>
    </row>
    <row r="177" spans="1:65" s="12" customFormat="1" ht="22.75" customHeight="1">
      <c r="B177" s="129"/>
      <c r="D177" s="130" t="s">
        <v>74</v>
      </c>
      <c r="E177" s="140" t="s">
        <v>290</v>
      </c>
      <c r="F177" s="140" t="s">
        <v>291</v>
      </c>
      <c r="I177" s="132"/>
      <c r="J177" s="141">
        <f>BK177</f>
        <v>0</v>
      </c>
      <c r="L177" s="129"/>
      <c r="M177" s="134"/>
      <c r="N177" s="135"/>
      <c r="O177" s="135"/>
      <c r="P177" s="136">
        <f>SUM(P178:P180)</f>
        <v>0</v>
      </c>
      <c r="Q177" s="135"/>
      <c r="R177" s="136">
        <f>SUM(R178:R180)</f>
        <v>2.9750000000000002E-2</v>
      </c>
      <c r="S177" s="135"/>
      <c r="T177" s="137">
        <f>SUM(T178:T180)</f>
        <v>0</v>
      </c>
      <c r="AR177" s="130" t="s">
        <v>127</v>
      </c>
      <c r="AT177" s="138" t="s">
        <v>74</v>
      </c>
      <c r="AU177" s="138" t="s">
        <v>80</v>
      </c>
      <c r="AY177" s="130" t="s">
        <v>119</v>
      </c>
      <c r="BK177" s="139">
        <f>SUM(BK178:BK180)</f>
        <v>0</v>
      </c>
    </row>
    <row r="178" spans="1:65" s="2" customFormat="1" ht="24.25" customHeight="1">
      <c r="A178" s="29"/>
      <c r="B178" s="142"/>
      <c r="C178" s="143" t="s">
        <v>292</v>
      </c>
      <c r="D178" s="143" t="s">
        <v>122</v>
      </c>
      <c r="E178" s="144" t="s">
        <v>293</v>
      </c>
      <c r="F178" s="145" t="s">
        <v>294</v>
      </c>
      <c r="G178" s="146" t="s">
        <v>168</v>
      </c>
      <c r="H178" s="147">
        <v>12.5</v>
      </c>
      <c r="I178" s="148"/>
      <c r="J178" s="147">
        <f>ROUND(I178*H178,3)</f>
        <v>0</v>
      </c>
      <c r="K178" s="149"/>
      <c r="L178" s="30"/>
      <c r="M178" s="150" t="s">
        <v>1</v>
      </c>
      <c r="N178" s="151" t="s">
        <v>41</v>
      </c>
      <c r="O178" s="58"/>
      <c r="P178" s="152">
        <f>O178*H178</f>
        <v>0</v>
      </c>
      <c r="Q178" s="152">
        <v>8.0000000000000007E-5</v>
      </c>
      <c r="R178" s="152">
        <f>Q178*H178</f>
        <v>1E-3</v>
      </c>
      <c r="S178" s="152">
        <v>0</v>
      </c>
      <c r="T178" s="153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4" t="s">
        <v>245</v>
      </c>
      <c r="AT178" s="154" t="s">
        <v>122</v>
      </c>
      <c r="AU178" s="154" t="s">
        <v>127</v>
      </c>
      <c r="AY178" s="14" t="s">
        <v>119</v>
      </c>
      <c r="BE178" s="155">
        <f>IF(N178="základná",J178,0)</f>
        <v>0</v>
      </c>
      <c r="BF178" s="155">
        <f>IF(N178="znížená",J178,0)</f>
        <v>0</v>
      </c>
      <c r="BG178" s="155">
        <f>IF(N178="zákl. prenesená",J178,0)</f>
        <v>0</v>
      </c>
      <c r="BH178" s="155">
        <f>IF(N178="zníž. prenesená",J178,0)</f>
        <v>0</v>
      </c>
      <c r="BI178" s="155">
        <f>IF(N178="nulová",J178,0)</f>
        <v>0</v>
      </c>
      <c r="BJ178" s="14" t="s">
        <v>127</v>
      </c>
      <c r="BK178" s="156">
        <f>ROUND(I178*H178,3)</f>
        <v>0</v>
      </c>
      <c r="BL178" s="14" t="s">
        <v>245</v>
      </c>
      <c r="BM178" s="154" t="s">
        <v>295</v>
      </c>
    </row>
    <row r="179" spans="1:65" s="2" customFormat="1" ht="33" customHeight="1">
      <c r="A179" s="29"/>
      <c r="B179" s="142"/>
      <c r="C179" s="157" t="s">
        <v>296</v>
      </c>
      <c r="D179" s="157" t="s">
        <v>158</v>
      </c>
      <c r="E179" s="158" t="s">
        <v>297</v>
      </c>
      <c r="F179" s="159" t="s">
        <v>298</v>
      </c>
      <c r="G179" s="160" t="s">
        <v>168</v>
      </c>
      <c r="H179" s="161">
        <v>14.375</v>
      </c>
      <c r="I179" s="162"/>
      <c r="J179" s="161">
        <f>ROUND(I179*H179,3)</f>
        <v>0</v>
      </c>
      <c r="K179" s="163"/>
      <c r="L179" s="164"/>
      <c r="M179" s="165" t="s">
        <v>1</v>
      </c>
      <c r="N179" s="166" t="s">
        <v>41</v>
      </c>
      <c r="O179" s="58"/>
      <c r="P179" s="152">
        <f>O179*H179</f>
        <v>0</v>
      </c>
      <c r="Q179" s="152">
        <v>2E-3</v>
      </c>
      <c r="R179" s="152">
        <f>Q179*H179</f>
        <v>2.8750000000000001E-2</v>
      </c>
      <c r="S179" s="152">
        <v>0</v>
      </c>
      <c r="T179" s="153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4" t="s">
        <v>299</v>
      </c>
      <c r="AT179" s="154" t="s">
        <v>158</v>
      </c>
      <c r="AU179" s="154" t="s">
        <v>127</v>
      </c>
      <c r="AY179" s="14" t="s">
        <v>119</v>
      </c>
      <c r="BE179" s="155">
        <f>IF(N179="základná",J179,0)</f>
        <v>0</v>
      </c>
      <c r="BF179" s="155">
        <f>IF(N179="znížená",J179,0)</f>
        <v>0</v>
      </c>
      <c r="BG179" s="155">
        <f>IF(N179="zákl. prenesená",J179,0)</f>
        <v>0</v>
      </c>
      <c r="BH179" s="155">
        <f>IF(N179="zníž. prenesená",J179,0)</f>
        <v>0</v>
      </c>
      <c r="BI179" s="155">
        <f>IF(N179="nulová",J179,0)</f>
        <v>0</v>
      </c>
      <c r="BJ179" s="14" t="s">
        <v>127</v>
      </c>
      <c r="BK179" s="156">
        <f>ROUND(I179*H179,3)</f>
        <v>0</v>
      </c>
      <c r="BL179" s="14" t="s">
        <v>245</v>
      </c>
      <c r="BM179" s="154" t="s">
        <v>300</v>
      </c>
    </row>
    <row r="180" spans="1:65" s="2" customFormat="1" ht="24.25" customHeight="1">
      <c r="A180" s="29"/>
      <c r="B180" s="142"/>
      <c r="C180" s="143" t="s">
        <v>301</v>
      </c>
      <c r="D180" s="143" t="s">
        <v>122</v>
      </c>
      <c r="E180" s="144" t="s">
        <v>302</v>
      </c>
      <c r="F180" s="145" t="s">
        <v>303</v>
      </c>
      <c r="G180" s="146" t="s">
        <v>304</v>
      </c>
      <c r="H180" s="148"/>
      <c r="I180" s="148"/>
      <c r="J180" s="147">
        <f>ROUND(I180*H180,3)</f>
        <v>0</v>
      </c>
      <c r="K180" s="149"/>
      <c r="L180" s="30"/>
      <c r="M180" s="150" t="s">
        <v>1</v>
      </c>
      <c r="N180" s="151" t="s">
        <v>41</v>
      </c>
      <c r="O180" s="58"/>
      <c r="P180" s="152">
        <f>O180*H180</f>
        <v>0</v>
      </c>
      <c r="Q180" s="152">
        <v>0</v>
      </c>
      <c r="R180" s="152">
        <f>Q180*H180</f>
        <v>0</v>
      </c>
      <c r="S180" s="152">
        <v>0</v>
      </c>
      <c r="T180" s="153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4" t="s">
        <v>245</v>
      </c>
      <c r="AT180" s="154" t="s">
        <v>122</v>
      </c>
      <c r="AU180" s="154" t="s">
        <v>127</v>
      </c>
      <c r="AY180" s="14" t="s">
        <v>119</v>
      </c>
      <c r="BE180" s="155">
        <f>IF(N180="základná",J180,0)</f>
        <v>0</v>
      </c>
      <c r="BF180" s="155">
        <f>IF(N180="znížená",J180,0)</f>
        <v>0</v>
      </c>
      <c r="BG180" s="155">
        <f>IF(N180="zákl. prenesená",J180,0)</f>
        <v>0</v>
      </c>
      <c r="BH180" s="155">
        <f>IF(N180="zníž. prenesená",J180,0)</f>
        <v>0</v>
      </c>
      <c r="BI180" s="155">
        <f>IF(N180="nulová",J180,0)</f>
        <v>0</v>
      </c>
      <c r="BJ180" s="14" t="s">
        <v>127</v>
      </c>
      <c r="BK180" s="156">
        <f>ROUND(I180*H180,3)</f>
        <v>0</v>
      </c>
      <c r="BL180" s="14" t="s">
        <v>245</v>
      </c>
      <c r="BM180" s="154" t="s">
        <v>305</v>
      </c>
    </row>
    <row r="181" spans="1:65" s="12" customFormat="1" ht="22.75" customHeight="1">
      <c r="B181" s="129"/>
      <c r="D181" s="130" t="s">
        <v>74</v>
      </c>
      <c r="E181" s="140" t="s">
        <v>306</v>
      </c>
      <c r="F181" s="140" t="s">
        <v>307</v>
      </c>
      <c r="I181" s="132"/>
      <c r="J181" s="141">
        <f>BK181</f>
        <v>0</v>
      </c>
      <c r="L181" s="129"/>
      <c r="M181" s="134"/>
      <c r="N181" s="135"/>
      <c r="O181" s="135"/>
      <c r="P181" s="136">
        <f>SUM(P182:P199)</f>
        <v>0</v>
      </c>
      <c r="Q181" s="135"/>
      <c r="R181" s="136">
        <f>SUM(R182:R199)</f>
        <v>3.3144465800000003</v>
      </c>
      <c r="S181" s="135"/>
      <c r="T181" s="137">
        <f>SUM(T182:T199)</f>
        <v>1.3690200000000001</v>
      </c>
      <c r="AR181" s="130" t="s">
        <v>127</v>
      </c>
      <c r="AT181" s="138" t="s">
        <v>74</v>
      </c>
      <c r="AU181" s="138" t="s">
        <v>80</v>
      </c>
      <c r="AY181" s="130" t="s">
        <v>119</v>
      </c>
      <c r="BK181" s="139">
        <f>SUM(BK182:BK199)</f>
        <v>0</v>
      </c>
    </row>
    <row r="182" spans="1:65" s="2" customFormat="1" ht="37.75" customHeight="1">
      <c r="A182" s="29"/>
      <c r="B182" s="142"/>
      <c r="C182" s="143" t="s">
        <v>308</v>
      </c>
      <c r="D182" s="143" t="s">
        <v>122</v>
      </c>
      <c r="E182" s="144" t="s">
        <v>309</v>
      </c>
      <c r="F182" s="145" t="s">
        <v>310</v>
      </c>
      <c r="G182" s="146" t="s">
        <v>176</v>
      </c>
      <c r="H182" s="147">
        <v>16.8</v>
      </c>
      <c r="I182" s="148"/>
      <c r="J182" s="147">
        <f t="shared" ref="J182:J199" si="30">ROUND(I182*H182,3)</f>
        <v>0</v>
      </c>
      <c r="K182" s="149"/>
      <c r="L182" s="30"/>
      <c r="M182" s="150" t="s">
        <v>1</v>
      </c>
      <c r="N182" s="151" t="s">
        <v>41</v>
      </c>
      <c r="O182" s="58"/>
      <c r="P182" s="152">
        <f t="shared" ref="P182:P199" si="31">O182*H182</f>
        <v>0</v>
      </c>
      <c r="Q182" s="152">
        <v>4.2000000000000002E-4</v>
      </c>
      <c r="R182" s="152">
        <f t="shared" ref="R182:R199" si="32">Q182*H182</f>
        <v>7.0560000000000006E-3</v>
      </c>
      <c r="S182" s="152">
        <v>0</v>
      </c>
      <c r="T182" s="153">
        <f t="shared" ref="T182:T199" si="33"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4" t="s">
        <v>245</v>
      </c>
      <c r="AT182" s="154" t="s">
        <v>122</v>
      </c>
      <c r="AU182" s="154" t="s">
        <v>127</v>
      </c>
      <c r="AY182" s="14" t="s">
        <v>119</v>
      </c>
      <c r="BE182" s="155">
        <f t="shared" ref="BE182:BE199" si="34">IF(N182="základná",J182,0)</f>
        <v>0</v>
      </c>
      <c r="BF182" s="155">
        <f t="shared" ref="BF182:BF199" si="35">IF(N182="znížená",J182,0)</f>
        <v>0</v>
      </c>
      <c r="BG182" s="155">
        <f t="shared" ref="BG182:BG199" si="36">IF(N182="zákl. prenesená",J182,0)</f>
        <v>0</v>
      </c>
      <c r="BH182" s="155">
        <f t="shared" ref="BH182:BH199" si="37">IF(N182="zníž. prenesená",J182,0)</f>
        <v>0</v>
      </c>
      <c r="BI182" s="155">
        <f t="shared" ref="BI182:BI199" si="38">IF(N182="nulová",J182,0)</f>
        <v>0</v>
      </c>
      <c r="BJ182" s="14" t="s">
        <v>127</v>
      </c>
      <c r="BK182" s="156">
        <f t="shared" ref="BK182:BK199" si="39">ROUND(I182*H182,3)</f>
        <v>0</v>
      </c>
      <c r="BL182" s="14" t="s">
        <v>245</v>
      </c>
      <c r="BM182" s="154" t="s">
        <v>311</v>
      </c>
    </row>
    <row r="183" spans="1:65" s="2" customFormat="1" ht="24.25" customHeight="1">
      <c r="A183" s="29"/>
      <c r="B183" s="142"/>
      <c r="C183" s="157" t="s">
        <v>312</v>
      </c>
      <c r="D183" s="157" t="s">
        <v>158</v>
      </c>
      <c r="E183" s="158" t="s">
        <v>313</v>
      </c>
      <c r="F183" s="159" t="s">
        <v>314</v>
      </c>
      <c r="G183" s="160" t="s">
        <v>125</v>
      </c>
      <c r="H183" s="161">
        <v>0.39300000000000002</v>
      </c>
      <c r="I183" s="162"/>
      <c r="J183" s="161">
        <f t="shared" si="30"/>
        <v>0</v>
      </c>
      <c r="K183" s="163"/>
      <c r="L183" s="164"/>
      <c r="M183" s="165" t="s">
        <v>1</v>
      </c>
      <c r="N183" s="166" t="s">
        <v>41</v>
      </c>
      <c r="O183" s="58"/>
      <c r="P183" s="152">
        <f t="shared" si="31"/>
        <v>0</v>
      </c>
      <c r="Q183" s="152">
        <v>0.55000000000000004</v>
      </c>
      <c r="R183" s="152">
        <f t="shared" si="32"/>
        <v>0.21615000000000004</v>
      </c>
      <c r="S183" s="152">
        <v>0</v>
      </c>
      <c r="T183" s="153">
        <f t="shared" si="3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4" t="s">
        <v>299</v>
      </c>
      <c r="AT183" s="154" t="s">
        <v>158</v>
      </c>
      <c r="AU183" s="154" t="s">
        <v>127</v>
      </c>
      <c r="AY183" s="14" t="s">
        <v>119</v>
      </c>
      <c r="BE183" s="155">
        <f t="shared" si="34"/>
        <v>0</v>
      </c>
      <c r="BF183" s="155">
        <f t="shared" si="35"/>
        <v>0</v>
      </c>
      <c r="BG183" s="155">
        <f t="shared" si="36"/>
        <v>0</v>
      </c>
      <c r="BH183" s="155">
        <f t="shared" si="37"/>
        <v>0</v>
      </c>
      <c r="BI183" s="155">
        <f t="shared" si="38"/>
        <v>0</v>
      </c>
      <c r="BJ183" s="14" t="s">
        <v>127</v>
      </c>
      <c r="BK183" s="156">
        <f t="shared" si="39"/>
        <v>0</v>
      </c>
      <c r="BL183" s="14" t="s">
        <v>245</v>
      </c>
      <c r="BM183" s="154" t="s">
        <v>315</v>
      </c>
    </row>
    <row r="184" spans="1:65" s="2" customFormat="1" ht="24.25" customHeight="1">
      <c r="A184" s="29"/>
      <c r="B184" s="142"/>
      <c r="C184" s="143" t="s">
        <v>316</v>
      </c>
      <c r="D184" s="143" t="s">
        <v>122</v>
      </c>
      <c r="E184" s="144" t="s">
        <v>317</v>
      </c>
      <c r="F184" s="145" t="s">
        <v>318</v>
      </c>
      <c r="G184" s="146" t="s">
        <v>176</v>
      </c>
      <c r="H184" s="147">
        <v>8</v>
      </c>
      <c r="I184" s="148"/>
      <c r="J184" s="147">
        <f t="shared" si="30"/>
        <v>0</v>
      </c>
      <c r="K184" s="149"/>
      <c r="L184" s="30"/>
      <c r="M184" s="150" t="s">
        <v>1</v>
      </c>
      <c r="N184" s="151" t="s">
        <v>41</v>
      </c>
      <c r="O184" s="58"/>
      <c r="P184" s="152">
        <f t="shared" si="31"/>
        <v>0</v>
      </c>
      <c r="Q184" s="152">
        <v>2.7999999999999998E-4</v>
      </c>
      <c r="R184" s="152">
        <f t="shared" si="32"/>
        <v>2.2399999999999998E-3</v>
      </c>
      <c r="S184" s="152">
        <v>0</v>
      </c>
      <c r="T184" s="153">
        <f t="shared" si="3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4" t="s">
        <v>245</v>
      </c>
      <c r="AT184" s="154" t="s">
        <v>122</v>
      </c>
      <c r="AU184" s="154" t="s">
        <v>127</v>
      </c>
      <c r="AY184" s="14" t="s">
        <v>119</v>
      </c>
      <c r="BE184" s="155">
        <f t="shared" si="34"/>
        <v>0</v>
      </c>
      <c r="BF184" s="155">
        <f t="shared" si="35"/>
        <v>0</v>
      </c>
      <c r="BG184" s="155">
        <f t="shared" si="36"/>
        <v>0</v>
      </c>
      <c r="BH184" s="155">
        <f t="shared" si="37"/>
        <v>0</v>
      </c>
      <c r="BI184" s="155">
        <f t="shared" si="38"/>
        <v>0</v>
      </c>
      <c r="BJ184" s="14" t="s">
        <v>127</v>
      </c>
      <c r="BK184" s="156">
        <f t="shared" si="39"/>
        <v>0</v>
      </c>
      <c r="BL184" s="14" t="s">
        <v>245</v>
      </c>
      <c r="BM184" s="154" t="s">
        <v>319</v>
      </c>
    </row>
    <row r="185" spans="1:65" s="2" customFormat="1" ht="33" customHeight="1">
      <c r="A185" s="29"/>
      <c r="B185" s="142"/>
      <c r="C185" s="157" t="s">
        <v>320</v>
      </c>
      <c r="D185" s="157" t="s">
        <v>158</v>
      </c>
      <c r="E185" s="158" t="s">
        <v>321</v>
      </c>
      <c r="F185" s="159" t="s">
        <v>322</v>
      </c>
      <c r="G185" s="160" t="s">
        <v>125</v>
      </c>
      <c r="H185" s="161">
        <v>0.14299999999999999</v>
      </c>
      <c r="I185" s="162"/>
      <c r="J185" s="161">
        <f t="shared" si="30"/>
        <v>0</v>
      </c>
      <c r="K185" s="163"/>
      <c r="L185" s="164"/>
      <c r="M185" s="165" t="s">
        <v>1</v>
      </c>
      <c r="N185" s="166" t="s">
        <v>41</v>
      </c>
      <c r="O185" s="58"/>
      <c r="P185" s="152">
        <f t="shared" si="31"/>
        <v>0</v>
      </c>
      <c r="Q185" s="152">
        <v>0.54</v>
      </c>
      <c r="R185" s="152">
        <f t="shared" si="32"/>
        <v>7.7219999999999997E-2</v>
      </c>
      <c r="S185" s="152">
        <v>0</v>
      </c>
      <c r="T185" s="153">
        <f t="shared" si="3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4" t="s">
        <v>299</v>
      </c>
      <c r="AT185" s="154" t="s">
        <v>158</v>
      </c>
      <c r="AU185" s="154" t="s">
        <v>127</v>
      </c>
      <c r="AY185" s="14" t="s">
        <v>119</v>
      </c>
      <c r="BE185" s="155">
        <f t="shared" si="34"/>
        <v>0</v>
      </c>
      <c r="BF185" s="155">
        <f t="shared" si="35"/>
        <v>0</v>
      </c>
      <c r="BG185" s="155">
        <f t="shared" si="36"/>
        <v>0</v>
      </c>
      <c r="BH185" s="155">
        <f t="shared" si="37"/>
        <v>0</v>
      </c>
      <c r="BI185" s="155">
        <f t="shared" si="38"/>
        <v>0</v>
      </c>
      <c r="BJ185" s="14" t="s">
        <v>127</v>
      </c>
      <c r="BK185" s="156">
        <f t="shared" si="39"/>
        <v>0</v>
      </c>
      <c r="BL185" s="14" t="s">
        <v>245</v>
      </c>
      <c r="BM185" s="154" t="s">
        <v>323</v>
      </c>
    </row>
    <row r="186" spans="1:65" s="2" customFormat="1" ht="24.25" customHeight="1">
      <c r="A186" s="29"/>
      <c r="B186" s="142"/>
      <c r="C186" s="143" t="s">
        <v>324</v>
      </c>
      <c r="D186" s="143" t="s">
        <v>122</v>
      </c>
      <c r="E186" s="144" t="s">
        <v>325</v>
      </c>
      <c r="F186" s="145" t="s">
        <v>326</v>
      </c>
      <c r="G186" s="146" t="s">
        <v>176</v>
      </c>
      <c r="H186" s="147">
        <v>382.42</v>
      </c>
      <c r="I186" s="148"/>
      <c r="J186" s="147">
        <f t="shared" si="30"/>
        <v>0</v>
      </c>
      <c r="K186" s="149"/>
      <c r="L186" s="30"/>
      <c r="M186" s="150" t="s">
        <v>1</v>
      </c>
      <c r="N186" s="151" t="s">
        <v>41</v>
      </c>
      <c r="O186" s="58"/>
      <c r="P186" s="152">
        <f t="shared" si="31"/>
        <v>0</v>
      </c>
      <c r="Q186" s="152">
        <v>2.7999999999999998E-4</v>
      </c>
      <c r="R186" s="152">
        <f t="shared" si="32"/>
        <v>0.1070776</v>
      </c>
      <c r="S186" s="152">
        <v>0</v>
      </c>
      <c r="T186" s="153">
        <f t="shared" si="3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4" t="s">
        <v>245</v>
      </c>
      <c r="AT186" s="154" t="s">
        <v>122</v>
      </c>
      <c r="AU186" s="154" t="s">
        <v>127</v>
      </c>
      <c r="AY186" s="14" t="s">
        <v>119</v>
      </c>
      <c r="BE186" s="155">
        <f t="shared" si="34"/>
        <v>0</v>
      </c>
      <c r="BF186" s="155">
        <f t="shared" si="35"/>
        <v>0</v>
      </c>
      <c r="BG186" s="155">
        <f t="shared" si="36"/>
        <v>0</v>
      </c>
      <c r="BH186" s="155">
        <f t="shared" si="37"/>
        <v>0</v>
      </c>
      <c r="BI186" s="155">
        <f t="shared" si="38"/>
        <v>0</v>
      </c>
      <c r="BJ186" s="14" t="s">
        <v>127</v>
      </c>
      <c r="BK186" s="156">
        <f t="shared" si="39"/>
        <v>0</v>
      </c>
      <c r="BL186" s="14" t="s">
        <v>245</v>
      </c>
      <c r="BM186" s="154" t="s">
        <v>327</v>
      </c>
    </row>
    <row r="187" spans="1:65" s="2" customFormat="1" ht="24.25" customHeight="1">
      <c r="A187" s="29"/>
      <c r="B187" s="142"/>
      <c r="C187" s="157" t="s">
        <v>328</v>
      </c>
      <c r="D187" s="157" t="s">
        <v>158</v>
      </c>
      <c r="E187" s="158" t="s">
        <v>329</v>
      </c>
      <c r="F187" s="159" t="s">
        <v>330</v>
      </c>
      <c r="G187" s="160" t="s">
        <v>125</v>
      </c>
      <c r="H187" s="161">
        <v>1.147</v>
      </c>
      <c r="I187" s="162"/>
      <c r="J187" s="161">
        <f t="shared" si="30"/>
        <v>0</v>
      </c>
      <c r="K187" s="163"/>
      <c r="L187" s="164"/>
      <c r="M187" s="165" t="s">
        <v>1</v>
      </c>
      <c r="N187" s="166" t="s">
        <v>41</v>
      </c>
      <c r="O187" s="58"/>
      <c r="P187" s="152">
        <f t="shared" si="31"/>
        <v>0</v>
      </c>
      <c r="Q187" s="152">
        <v>0.54</v>
      </c>
      <c r="R187" s="152">
        <f t="shared" si="32"/>
        <v>0.61938000000000004</v>
      </c>
      <c r="S187" s="152">
        <v>0</v>
      </c>
      <c r="T187" s="153">
        <f t="shared" si="3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4" t="s">
        <v>299</v>
      </c>
      <c r="AT187" s="154" t="s">
        <v>158</v>
      </c>
      <c r="AU187" s="154" t="s">
        <v>127</v>
      </c>
      <c r="AY187" s="14" t="s">
        <v>119</v>
      </c>
      <c r="BE187" s="155">
        <f t="shared" si="34"/>
        <v>0</v>
      </c>
      <c r="BF187" s="155">
        <f t="shared" si="35"/>
        <v>0</v>
      </c>
      <c r="BG187" s="155">
        <f t="shared" si="36"/>
        <v>0</v>
      </c>
      <c r="BH187" s="155">
        <f t="shared" si="37"/>
        <v>0</v>
      </c>
      <c r="BI187" s="155">
        <f t="shared" si="38"/>
        <v>0</v>
      </c>
      <c r="BJ187" s="14" t="s">
        <v>127</v>
      </c>
      <c r="BK187" s="156">
        <f t="shared" si="39"/>
        <v>0</v>
      </c>
      <c r="BL187" s="14" t="s">
        <v>245</v>
      </c>
      <c r="BM187" s="154" t="s">
        <v>331</v>
      </c>
    </row>
    <row r="188" spans="1:65" s="2" customFormat="1" ht="24.25" customHeight="1">
      <c r="A188" s="29"/>
      <c r="B188" s="142"/>
      <c r="C188" s="143" t="s">
        <v>332</v>
      </c>
      <c r="D188" s="143" t="s">
        <v>122</v>
      </c>
      <c r="E188" s="144" t="s">
        <v>333</v>
      </c>
      <c r="F188" s="145" t="s">
        <v>334</v>
      </c>
      <c r="G188" s="146" t="s">
        <v>125</v>
      </c>
      <c r="H188" s="147">
        <v>1.6830000000000001</v>
      </c>
      <c r="I188" s="148"/>
      <c r="J188" s="147">
        <f t="shared" si="30"/>
        <v>0</v>
      </c>
      <c r="K188" s="149"/>
      <c r="L188" s="30"/>
      <c r="M188" s="150" t="s">
        <v>1</v>
      </c>
      <c r="N188" s="151" t="s">
        <v>41</v>
      </c>
      <c r="O188" s="58"/>
      <c r="P188" s="152">
        <f t="shared" si="31"/>
        <v>0</v>
      </c>
      <c r="Q188" s="152">
        <v>2.8600000000000001E-3</v>
      </c>
      <c r="R188" s="152">
        <f t="shared" si="32"/>
        <v>4.8133800000000008E-3</v>
      </c>
      <c r="S188" s="152">
        <v>0</v>
      </c>
      <c r="T188" s="153">
        <f t="shared" si="3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4" t="s">
        <v>245</v>
      </c>
      <c r="AT188" s="154" t="s">
        <v>122</v>
      </c>
      <c r="AU188" s="154" t="s">
        <v>127</v>
      </c>
      <c r="AY188" s="14" t="s">
        <v>119</v>
      </c>
      <c r="BE188" s="155">
        <f t="shared" si="34"/>
        <v>0</v>
      </c>
      <c r="BF188" s="155">
        <f t="shared" si="35"/>
        <v>0</v>
      </c>
      <c r="BG188" s="155">
        <f t="shared" si="36"/>
        <v>0</v>
      </c>
      <c r="BH188" s="155">
        <f t="shared" si="37"/>
        <v>0</v>
      </c>
      <c r="BI188" s="155">
        <f t="shared" si="38"/>
        <v>0</v>
      </c>
      <c r="BJ188" s="14" t="s">
        <v>127</v>
      </c>
      <c r="BK188" s="156">
        <f t="shared" si="39"/>
        <v>0</v>
      </c>
      <c r="BL188" s="14" t="s">
        <v>245</v>
      </c>
      <c r="BM188" s="154" t="s">
        <v>335</v>
      </c>
    </row>
    <row r="189" spans="1:65" s="2" customFormat="1" ht="24.25" customHeight="1">
      <c r="A189" s="29"/>
      <c r="B189" s="142"/>
      <c r="C189" s="143" t="s">
        <v>336</v>
      </c>
      <c r="D189" s="143" t="s">
        <v>122</v>
      </c>
      <c r="E189" s="144" t="s">
        <v>337</v>
      </c>
      <c r="F189" s="145" t="s">
        <v>338</v>
      </c>
      <c r="G189" s="146" t="s">
        <v>168</v>
      </c>
      <c r="H189" s="147">
        <v>62.35</v>
      </c>
      <c r="I189" s="148"/>
      <c r="J189" s="147">
        <f t="shared" si="30"/>
        <v>0</v>
      </c>
      <c r="K189" s="149"/>
      <c r="L189" s="30"/>
      <c r="M189" s="150" t="s">
        <v>1</v>
      </c>
      <c r="N189" s="151" t="s">
        <v>41</v>
      </c>
      <c r="O189" s="58"/>
      <c r="P189" s="152">
        <f t="shared" si="31"/>
        <v>0</v>
      </c>
      <c r="Q189" s="152">
        <v>0</v>
      </c>
      <c r="R189" s="152">
        <f t="shared" si="32"/>
        <v>0</v>
      </c>
      <c r="S189" s="152">
        <v>0</v>
      </c>
      <c r="T189" s="153">
        <f t="shared" si="3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4" t="s">
        <v>245</v>
      </c>
      <c r="AT189" s="154" t="s">
        <v>122</v>
      </c>
      <c r="AU189" s="154" t="s">
        <v>127</v>
      </c>
      <c r="AY189" s="14" t="s">
        <v>119</v>
      </c>
      <c r="BE189" s="155">
        <f t="shared" si="34"/>
        <v>0</v>
      </c>
      <c r="BF189" s="155">
        <f t="shared" si="35"/>
        <v>0</v>
      </c>
      <c r="BG189" s="155">
        <f t="shared" si="36"/>
        <v>0</v>
      </c>
      <c r="BH189" s="155">
        <f t="shared" si="37"/>
        <v>0</v>
      </c>
      <c r="BI189" s="155">
        <f t="shared" si="38"/>
        <v>0</v>
      </c>
      <c r="BJ189" s="14" t="s">
        <v>127</v>
      </c>
      <c r="BK189" s="156">
        <f t="shared" si="39"/>
        <v>0</v>
      </c>
      <c r="BL189" s="14" t="s">
        <v>245</v>
      </c>
      <c r="BM189" s="154" t="s">
        <v>339</v>
      </c>
    </row>
    <row r="190" spans="1:65" s="2" customFormat="1" ht="33" customHeight="1">
      <c r="A190" s="29"/>
      <c r="B190" s="142"/>
      <c r="C190" s="157" t="s">
        <v>340</v>
      </c>
      <c r="D190" s="157" t="s">
        <v>158</v>
      </c>
      <c r="E190" s="158" t="s">
        <v>341</v>
      </c>
      <c r="F190" s="159" t="s">
        <v>322</v>
      </c>
      <c r="G190" s="160" t="s">
        <v>125</v>
      </c>
      <c r="H190" s="161">
        <v>0.52300000000000002</v>
      </c>
      <c r="I190" s="162"/>
      <c r="J190" s="161">
        <f t="shared" si="30"/>
        <v>0</v>
      </c>
      <c r="K190" s="163"/>
      <c r="L190" s="164"/>
      <c r="M190" s="165" t="s">
        <v>1</v>
      </c>
      <c r="N190" s="166" t="s">
        <v>41</v>
      </c>
      <c r="O190" s="58"/>
      <c r="P190" s="152">
        <f t="shared" si="31"/>
        <v>0</v>
      </c>
      <c r="Q190" s="152">
        <v>0.54</v>
      </c>
      <c r="R190" s="152">
        <f t="shared" si="32"/>
        <v>0.28242</v>
      </c>
      <c r="S190" s="152">
        <v>0</v>
      </c>
      <c r="T190" s="153">
        <f t="shared" si="3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4" t="s">
        <v>299</v>
      </c>
      <c r="AT190" s="154" t="s">
        <v>158</v>
      </c>
      <c r="AU190" s="154" t="s">
        <v>127</v>
      </c>
      <c r="AY190" s="14" t="s">
        <v>119</v>
      </c>
      <c r="BE190" s="155">
        <f t="shared" si="34"/>
        <v>0</v>
      </c>
      <c r="BF190" s="155">
        <f t="shared" si="35"/>
        <v>0</v>
      </c>
      <c r="BG190" s="155">
        <f t="shared" si="36"/>
        <v>0</v>
      </c>
      <c r="BH190" s="155">
        <f t="shared" si="37"/>
        <v>0</v>
      </c>
      <c r="BI190" s="155">
        <f t="shared" si="38"/>
        <v>0</v>
      </c>
      <c r="BJ190" s="14" t="s">
        <v>127</v>
      </c>
      <c r="BK190" s="156">
        <f t="shared" si="39"/>
        <v>0</v>
      </c>
      <c r="BL190" s="14" t="s">
        <v>245</v>
      </c>
      <c r="BM190" s="154" t="s">
        <v>342</v>
      </c>
    </row>
    <row r="191" spans="1:65" s="2" customFormat="1" ht="24.25" customHeight="1">
      <c r="A191" s="29"/>
      <c r="B191" s="142"/>
      <c r="C191" s="143" t="s">
        <v>343</v>
      </c>
      <c r="D191" s="143" t="s">
        <v>122</v>
      </c>
      <c r="E191" s="144" t="s">
        <v>344</v>
      </c>
      <c r="F191" s="145" t="s">
        <v>345</v>
      </c>
      <c r="G191" s="146" t="s">
        <v>168</v>
      </c>
      <c r="H191" s="147">
        <v>5.88</v>
      </c>
      <c r="I191" s="148"/>
      <c r="J191" s="147">
        <f t="shared" si="30"/>
        <v>0</v>
      </c>
      <c r="K191" s="149"/>
      <c r="L191" s="30"/>
      <c r="M191" s="150" t="s">
        <v>1</v>
      </c>
      <c r="N191" s="151" t="s">
        <v>41</v>
      </c>
      <c r="O191" s="58"/>
      <c r="P191" s="152">
        <f t="shared" si="31"/>
        <v>0</v>
      </c>
      <c r="Q191" s="152">
        <v>0</v>
      </c>
      <c r="R191" s="152">
        <f t="shared" si="32"/>
        <v>0</v>
      </c>
      <c r="S191" s="152">
        <v>1.7000000000000001E-2</v>
      </c>
      <c r="T191" s="153">
        <f t="shared" si="33"/>
        <v>9.9960000000000007E-2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4" t="s">
        <v>245</v>
      </c>
      <c r="AT191" s="154" t="s">
        <v>122</v>
      </c>
      <c r="AU191" s="154" t="s">
        <v>127</v>
      </c>
      <c r="AY191" s="14" t="s">
        <v>119</v>
      </c>
      <c r="BE191" s="155">
        <f t="shared" si="34"/>
        <v>0</v>
      </c>
      <c r="BF191" s="155">
        <f t="shared" si="35"/>
        <v>0</v>
      </c>
      <c r="BG191" s="155">
        <f t="shared" si="36"/>
        <v>0</v>
      </c>
      <c r="BH191" s="155">
        <f t="shared" si="37"/>
        <v>0</v>
      </c>
      <c r="BI191" s="155">
        <f t="shared" si="38"/>
        <v>0</v>
      </c>
      <c r="BJ191" s="14" t="s">
        <v>127</v>
      </c>
      <c r="BK191" s="156">
        <f t="shared" si="39"/>
        <v>0</v>
      </c>
      <c r="BL191" s="14" t="s">
        <v>245</v>
      </c>
      <c r="BM191" s="154" t="s">
        <v>346</v>
      </c>
    </row>
    <row r="192" spans="1:65" s="2" customFormat="1" ht="24.25" customHeight="1">
      <c r="A192" s="29"/>
      <c r="B192" s="142"/>
      <c r="C192" s="143" t="s">
        <v>347</v>
      </c>
      <c r="D192" s="143" t="s">
        <v>122</v>
      </c>
      <c r="E192" s="144" t="s">
        <v>348</v>
      </c>
      <c r="F192" s="145" t="s">
        <v>349</v>
      </c>
      <c r="G192" s="146" t="s">
        <v>168</v>
      </c>
      <c r="H192" s="147">
        <v>27.79</v>
      </c>
      <c r="I192" s="148"/>
      <c r="J192" s="147">
        <f t="shared" si="30"/>
        <v>0</v>
      </c>
      <c r="K192" s="149"/>
      <c r="L192" s="30"/>
      <c r="M192" s="150" t="s">
        <v>1</v>
      </c>
      <c r="N192" s="151" t="s">
        <v>41</v>
      </c>
      <c r="O192" s="58"/>
      <c r="P192" s="152">
        <f t="shared" si="31"/>
        <v>0</v>
      </c>
      <c r="Q192" s="152">
        <v>0</v>
      </c>
      <c r="R192" s="152">
        <f t="shared" si="32"/>
        <v>0</v>
      </c>
      <c r="S192" s="152">
        <v>1.4E-2</v>
      </c>
      <c r="T192" s="153">
        <f t="shared" si="33"/>
        <v>0.38906000000000002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4" t="s">
        <v>245</v>
      </c>
      <c r="AT192" s="154" t="s">
        <v>122</v>
      </c>
      <c r="AU192" s="154" t="s">
        <v>127</v>
      </c>
      <c r="AY192" s="14" t="s">
        <v>119</v>
      </c>
      <c r="BE192" s="155">
        <f t="shared" si="34"/>
        <v>0</v>
      </c>
      <c r="BF192" s="155">
        <f t="shared" si="35"/>
        <v>0</v>
      </c>
      <c r="BG192" s="155">
        <f t="shared" si="36"/>
        <v>0</v>
      </c>
      <c r="BH192" s="155">
        <f t="shared" si="37"/>
        <v>0</v>
      </c>
      <c r="BI192" s="155">
        <f t="shared" si="38"/>
        <v>0</v>
      </c>
      <c r="BJ192" s="14" t="s">
        <v>127</v>
      </c>
      <c r="BK192" s="156">
        <f t="shared" si="39"/>
        <v>0</v>
      </c>
      <c r="BL192" s="14" t="s">
        <v>245</v>
      </c>
      <c r="BM192" s="154" t="s">
        <v>350</v>
      </c>
    </row>
    <row r="193" spans="1:65" s="2" customFormat="1" ht="37.75" customHeight="1">
      <c r="A193" s="29"/>
      <c r="B193" s="142"/>
      <c r="C193" s="143" t="s">
        <v>351</v>
      </c>
      <c r="D193" s="143" t="s">
        <v>122</v>
      </c>
      <c r="E193" s="144" t="s">
        <v>352</v>
      </c>
      <c r="F193" s="145" t="s">
        <v>353</v>
      </c>
      <c r="G193" s="146" t="s">
        <v>176</v>
      </c>
      <c r="H193" s="147">
        <v>35.200000000000003</v>
      </c>
      <c r="I193" s="148"/>
      <c r="J193" s="147">
        <f t="shared" si="30"/>
        <v>0</v>
      </c>
      <c r="K193" s="149"/>
      <c r="L193" s="30"/>
      <c r="M193" s="150" t="s">
        <v>1</v>
      </c>
      <c r="N193" s="151" t="s">
        <v>41</v>
      </c>
      <c r="O193" s="58"/>
      <c r="P193" s="152">
        <f t="shared" si="31"/>
        <v>0</v>
      </c>
      <c r="Q193" s="152">
        <v>0</v>
      </c>
      <c r="R193" s="152">
        <f t="shared" si="32"/>
        <v>0</v>
      </c>
      <c r="S193" s="152">
        <v>0</v>
      </c>
      <c r="T193" s="153">
        <f t="shared" si="3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4" t="s">
        <v>245</v>
      </c>
      <c r="AT193" s="154" t="s">
        <v>122</v>
      </c>
      <c r="AU193" s="154" t="s">
        <v>127</v>
      </c>
      <c r="AY193" s="14" t="s">
        <v>119</v>
      </c>
      <c r="BE193" s="155">
        <f t="shared" si="34"/>
        <v>0</v>
      </c>
      <c r="BF193" s="155">
        <f t="shared" si="35"/>
        <v>0</v>
      </c>
      <c r="BG193" s="155">
        <f t="shared" si="36"/>
        <v>0</v>
      </c>
      <c r="BH193" s="155">
        <f t="shared" si="37"/>
        <v>0</v>
      </c>
      <c r="BI193" s="155">
        <f t="shared" si="38"/>
        <v>0</v>
      </c>
      <c r="BJ193" s="14" t="s">
        <v>127</v>
      </c>
      <c r="BK193" s="156">
        <f t="shared" si="39"/>
        <v>0</v>
      </c>
      <c r="BL193" s="14" t="s">
        <v>245</v>
      </c>
      <c r="BM193" s="154" t="s">
        <v>354</v>
      </c>
    </row>
    <row r="194" spans="1:65" s="2" customFormat="1" ht="24.25" customHeight="1">
      <c r="A194" s="29"/>
      <c r="B194" s="142"/>
      <c r="C194" s="157" t="s">
        <v>355</v>
      </c>
      <c r="D194" s="157" t="s">
        <v>158</v>
      </c>
      <c r="E194" s="158" t="s">
        <v>356</v>
      </c>
      <c r="F194" s="159" t="s">
        <v>357</v>
      </c>
      <c r="G194" s="160" t="s">
        <v>125</v>
      </c>
      <c r="H194" s="161">
        <v>1.3660000000000001</v>
      </c>
      <c r="I194" s="162"/>
      <c r="J194" s="161">
        <f t="shared" si="30"/>
        <v>0</v>
      </c>
      <c r="K194" s="163"/>
      <c r="L194" s="164"/>
      <c r="M194" s="165" t="s">
        <v>1</v>
      </c>
      <c r="N194" s="166" t="s">
        <v>41</v>
      </c>
      <c r="O194" s="58"/>
      <c r="P194" s="152">
        <f t="shared" si="31"/>
        <v>0</v>
      </c>
      <c r="Q194" s="152">
        <v>0.55000000000000004</v>
      </c>
      <c r="R194" s="152">
        <f t="shared" si="32"/>
        <v>0.75130000000000008</v>
      </c>
      <c r="S194" s="152">
        <v>0</v>
      </c>
      <c r="T194" s="153">
        <f t="shared" si="3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4" t="s">
        <v>299</v>
      </c>
      <c r="AT194" s="154" t="s">
        <v>158</v>
      </c>
      <c r="AU194" s="154" t="s">
        <v>127</v>
      </c>
      <c r="AY194" s="14" t="s">
        <v>119</v>
      </c>
      <c r="BE194" s="155">
        <f t="shared" si="34"/>
        <v>0</v>
      </c>
      <c r="BF194" s="155">
        <f t="shared" si="35"/>
        <v>0</v>
      </c>
      <c r="BG194" s="155">
        <f t="shared" si="36"/>
        <v>0</v>
      </c>
      <c r="BH194" s="155">
        <f t="shared" si="37"/>
        <v>0</v>
      </c>
      <c r="BI194" s="155">
        <f t="shared" si="38"/>
        <v>0</v>
      </c>
      <c r="BJ194" s="14" t="s">
        <v>127</v>
      </c>
      <c r="BK194" s="156">
        <f t="shared" si="39"/>
        <v>0</v>
      </c>
      <c r="BL194" s="14" t="s">
        <v>245</v>
      </c>
      <c r="BM194" s="154" t="s">
        <v>358</v>
      </c>
    </row>
    <row r="195" spans="1:65" s="2" customFormat="1" ht="24.25" customHeight="1">
      <c r="A195" s="29"/>
      <c r="B195" s="142"/>
      <c r="C195" s="143" t="s">
        <v>359</v>
      </c>
      <c r="D195" s="143" t="s">
        <v>122</v>
      </c>
      <c r="E195" s="144" t="s">
        <v>360</v>
      </c>
      <c r="F195" s="145" t="s">
        <v>361</v>
      </c>
      <c r="G195" s="146" t="s">
        <v>176</v>
      </c>
      <c r="H195" s="147">
        <v>70.2</v>
      </c>
      <c r="I195" s="148"/>
      <c r="J195" s="147">
        <f t="shared" si="30"/>
        <v>0</v>
      </c>
      <c r="K195" s="149"/>
      <c r="L195" s="30"/>
      <c r="M195" s="150" t="s">
        <v>1</v>
      </c>
      <c r="N195" s="151" t="s">
        <v>41</v>
      </c>
      <c r="O195" s="58"/>
      <c r="P195" s="152">
        <f t="shared" si="31"/>
        <v>0</v>
      </c>
      <c r="Q195" s="152">
        <v>0</v>
      </c>
      <c r="R195" s="152">
        <f t="shared" si="32"/>
        <v>0</v>
      </c>
      <c r="S195" s="152">
        <v>0</v>
      </c>
      <c r="T195" s="153">
        <f t="shared" si="3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4" t="s">
        <v>245</v>
      </c>
      <c r="AT195" s="154" t="s">
        <v>122</v>
      </c>
      <c r="AU195" s="154" t="s">
        <v>127</v>
      </c>
      <c r="AY195" s="14" t="s">
        <v>119</v>
      </c>
      <c r="BE195" s="155">
        <f t="shared" si="34"/>
        <v>0</v>
      </c>
      <c r="BF195" s="155">
        <f t="shared" si="35"/>
        <v>0</v>
      </c>
      <c r="BG195" s="155">
        <f t="shared" si="36"/>
        <v>0</v>
      </c>
      <c r="BH195" s="155">
        <f t="shared" si="37"/>
        <v>0</v>
      </c>
      <c r="BI195" s="155">
        <f t="shared" si="38"/>
        <v>0</v>
      </c>
      <c r="BJ195" s="14" t="s">
        <v>127</v>
      </c>
      <c r="BK195" s="156">
        <f t="shared" si="39"/>
        <v>0</v>
      </c>
      <c r="BL195" s="14" t="s">
        <v>245</v>
      </c>
      <c r="BM195" s="154" t="s">
        <v>362</v>
      </c>
    </row>
    <row r="196" spans="1:65" s="2" customFormat="1" ht="24.25" customHeight="1">
      <c r="A196" s="29"/>
      <c r="B196" s="142"/>
      <c r="C196" s="157" t="s">
        <v>363</v>
      </c>
      <c r="D196" s="157" t="s">
        <v>158</v>
      </c>
      <c r="E196" s="158" t="s">
        <v>364</v>
      </c>
      <c r="F196" s="159" t="s">
        <v>365</v>
      </c>
      <c r="G196" s="160" t="s">
        <v>125</v>
      </c>
      <c r="H196" s="161">
        <v>2.4710000000000001</v>
      </c>
      <c r="I196" s="162"/>
      <c r="J196" s="161">
        <f t="shared" si="30"/>
        <v>0</v>
      </c>
      <c r="K196" s="163"/>
      <c r="L196" s="164"/>
      <c r="M196" s="165" t="s">
        <v>1</v>
      </c>
      <c r="N196" s="166" t="s">
        <v>41</v>
      </c>
      <c r="O196" s="58"/>
      <c r="P196" s="152">
        <f t="shared" si="31"/>
        <v>0</v>
      </c>
      <c r="Q196" s="152">
        <v>0.5</v>
      </c>
      <c r="R196" s="152">
        <f t="shared" si="32"/>
        <v>1.2355</v>
      </c>
      <c r="S196" s="152">
        <v>0</v>
      </c>
      <c r="T196" s="153">
        <f t="shared" si="3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4" t="s">
        <v>299</v>
      </c>
      <c r="AT196" s="154" t="s">
        <v>158</v>
      </c>
      <c r="AU196" s="154" t="s">
        <v>127</v>
      </c>
      <c r="AY196" s="14" t="s">
        <v>119</v>
      </c>
      <c r="BE196" s="155">
        <f t="shared" si="34"/>
        <v>0</v>
      </c>
      <c r="BF196" s="155">
        <f t="shared" si="35"/>
        <v>0</v>
      </c>
      <c r="BG196" s="155">
        <f t="shared" si="36"/>
        <v>0</v>
      </c>
      <c r="BH196" s="155">
        <f t="shared" si="37"/>
        <v>0</v>
      </c>
      <c r="BI196" s="155">
        <f t="shared" si="38"/>
        <v>0</v>
      </c>
      <c r="BJ196" s="14" t="s">
        <v>127</v>
      </c>
      <c r="BK196" s="156">
        <f t="shared" si="39"/>
        <v>0</v>
      </c>
      <c r="BL196" s="14" t="s">
        <v>245</v>
      </c>
      <c r="BM196" s="154" t="s">
        <v>366</v>
      </c>
    </row>
    <row r="197" spans="1:65" s="2" customFormat="1" ht="24.25" customHeight="1">
      <c r="A197" s="29"/>
      <c r="B197" s="142"/>
      <c r="C197" s="143" t="s">
        <v>367</v>
      </c>
      <c r="D197" s="143" t="s">
        <v>122</v>
      </c>
      <c r="E197" s="144" t="s">
        <v>368</v>
      </c>
      <c r="F197" s="145" t="s">
        <v>369</v>
      </c>
      <c r="G197" s="146" t="s">
        <v>176</v>
      </c>
      <c r="H197" s="147">
        <v>35.200000000000003</v>
      </c>
      <c r="I197" s="148"/>
      <c r="J197" s="147">
        <f t="shared" si="30"/>
        <v>0</v>
      </c>
      <c r="K197" s="149"/>
      <c r="L197" s="30"/>
      <c r="M197" s="150" t="s">
        <v>1</v>
      </c>
      <c r="N197" s="151" t="s">
        <v>41</v>
      </c>
      <c r="O197" s="58"/>
      <c r="P197" s="152">
        <f t="shared" si="31"/>
        <v>0</v>
      </c>
      <c r="Q197" s="152">
        <v>0</v>
      </c>
      <c r="R197" s="152">
        <f t="shared" si="32"/>
        <v>0</v>
      </c>
      <c r="S197" s="152">
        <v>2.5000000000000001E-2</v>
      </c>
      <c r="T197" s="153">
        <f t="shared" si="33"/>
        <v>0.88000000000000012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4" t="s">
        <v>126</v>
      </c>
      <c r="AT197" s="154" t="s">
        <v>122</v>
      </c>
      <c r="AU197" s="154" t="s">
        <v>127</v>
      </c>
      <c r="AY197" s="14" t="s">
        <v>119</v>
      </c>
      <c r="BE197" s="155">
        <f t="shared" si="34"/>
        <v>0</v>
      </c>
      <c r="BF197" s="155">
        <f t="shared" si="35"/>
        <v>0</v>
      </c>
      <c r="BG197" s="155">
        <f t="shared" si="36"/>
        <v>0</v>
      </c>
      <c r="BH197" s="155">
        <f t="shared" si="37"/>
        <v>0</v>
      </c>
      <c r="BI197" s="155">
        <f t="shared" si="38"/>
        <v>0</v>
      </c>
      <c r="BJ197" s="14" t="s">
        <v>127</v>
      </c>
      <c r="BK197" s="156">
        <f t="shared" si="39"/>
        <v>0</v>
      </c>
      <c r="BL197" s="14" t="s">
        <v>126</v>
      </c>
      <c r="BM197" s="154" t="s">
        <v>370</v>
      </c>
    </row>
    <row r="198" spans="1:65" s="2" customFormat="1" ht="24.25" customHeight="1">
      <c r="A198" s="29"/>
      <c r="B198" s="142"/>
      <c r="C198" s="143" t="s">
        <v>371</v>
      </c>
      <c r="D198" s="143" t="s">
        <v>122</v>
      </c>
      <c r="E198" s="144" t="s">
        <v>372</v>
      </c>
      <c r="F198" s="145" t="s">
        <v>373</v>
      </c>
      <c r="G198" s="146" t="s">
        <v>125</v>
      </c>
      <c r="H198" s="147">
        <v>3.84</v>
      </c>
      <c r="I198" s="148"/>
      <c r="J198" s="147">
        <f t="shared" si="30"/>
        <v>0</v>
      </c>
      <c r="K198" s="149"/>
      <c r="L198" s="30"/>
      <c r="M198" s="150" t="s">
        <v>1</v>
      </c>
      <c r="N198" s="151" t="s">
        <v>41</v>
      </c>
      <c r="O198" s="58"/>
      <c r="P198" s="152">
        <f t="shared" si="31"/>
        <v>0</v>
      </c>
      <c r="Q198" s="152">
        <v>2.9399999999999999E-3</v>
      </c>
      <c r="R198" s="152">
        <f t="shared" si="32"/>
        <v>1.1289599999999999E-2</v>
      </c>
      <c r="S198" s="152">
        <v>0</v>
      </c>
      <c r="T198" s="153">
        <f t="shared" si="3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4" t="s">
        <v>245</v>
      </c>
      <c r="AT198" s="154" t="s">
        <v>122</v>
      </c>
      <c r="AU198" s="154" t="s">
        <v>127</v>
      </c>
      <c r="AY198" s="14" t="s">
        <v>119</v>
      </c>
      <c r="BE198" s="155">
        <f t="shared" si="34"/>
        <v>0</v>
      </c>
      <c r="BF198" s="155">
        <f t="shared" si="35"/>
        <v>0</v>
      </c>
      <c r="BG198" s="155">
        <f t="shared" si="36"/>
        <v>0</v>
      </c>
      <c r="BH198" s="155">
        <f t="shared" si="37"/>
        <v>0</v>
      </c>
      <c r="BI198" s="155">
        <f t="shared" si="38"/>
        <v>0</v>
      </c>
      <c r="BJ198" s="14" t="s">
        <v>127</v>
      </c>
      <c r="BK198" s="156">
        <f t="shared" si="39"/>
        <v>0</v>
      </c>
      <c r="BL198" s="14" t="s">
        <v>245</v>
      </c>
      <c r="BM198" s="154" t="s">
        <v>374</v>
      </c>
    </row>
    <row r="199" spans="1:65" s="2" customFormat="1" ht="24.25" customHeight="1">
      <c r="A199" s="29"/>
      <c r="B199" s="142"/>
      <c r="C199" s="143" t="s">
        <v>375</v>
      </c>
      <c r="D199" s="143" t="s">
        <v>122</v>
      </c>
      <c r="E199" s="144" t="s">
        <v>376</v>
      </c>
      <c r="F199" s="145" t="s">
        <v>377</v>
      </c>
      <c r="G199" s="146" t="s">
        <v>304</v>
      </c>
      <c r="H199" s="148"/>
      <c r="I199" s="148"/>
      <c r="J199" s="147">
        <f t="shared" si="30"/>
        <v>0</v>
      </c>
      <c r="K199" s="149"/>
      <c r="L199" s="30"/>
      <c r="M199" s="150" t="s">
        <v>1</v>
      </c>
      <c r="N199" s="151" t="s">
        <v>41</v>
      </c>
      <c r="O199" s="58"/>
      <c r="P199" s="152">
        <f t="shared" si="31"/>
        <v>0</v>
      </c>
      <c r="Q199" s="152">
        <v>0</v>
      </c>
      <c r="R199" s="152">
        <f t="shared" si="32"/>
        <v>0</v>
      </c>
      <c r="S199" s="152">
        <v>0</v>
      </c>
      <c r="T199" s="153">
        <f t="shared" si="3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4" t="s">
        <v>245</v>
      </c>
      <c r="AT199" s="154" t="s">
        <v>122</v>
      </c>
      <c r="AU199" s="154" t="s">
        <v>127</v>
      </c>
      <c r="AY199" s="14" t="s">
        <v>119</v>
      </c>
      <c r="BE199" s="155">
        <f t="shared" si="34"/>
        <v>0</v>
      </c>
      <c r="BF199" s="155">
        <f t="shared" si="35"/>
        <v>0</v>
      </c>
      <c r="BG199" s="155">
        <f t="shared" si="36"/>
        <v>0</v>
      </c>
      <c r="BH199" s="155">
        <f t="shared" si="37"/>
        <v>0</v>
      </c>
      <c r="BI199" s="155">
        <f t="shared" si="38"/>
        <v>0</v>
      </c>
      <c r="BJ199" s="14" t="s">
        <v>127</v>
      </c>
      <c r="BK199" s="156">
        <f t="shared" si="39"/>
        <v>0</v>
      </c>
      <c r="BL199" s="14" t="s">
        <v>245</v>
      </c>
      <c r="BM199" s="154" t="s">
        <v>378</v>
      </c>
    </row>
    <row r="200" spans="1:65" s="12" customFormat="1" ht="22.75" customHeight="1">
      <c r="B200" s="129"/>
      <c r="D200" s="130" t="s">
        <v>74</v>
      </c>
      <c r="E200" s="140" t="s">
        <v>379</v>
      </c>
      <c r="F200" s="140" t="s">
        <v>380</v>
      </c>
      <c r="I200" s="132"/>
      <c r="J200" s="141">
        <f>BK200</f>
        <v>0</v>
      </c>
      <c r="L200" s="129"/>
      <c r="M200" s="134"/>
      <c r="N200" s="135"/>
      <c r="O200" s="135"/>
      <c r="P200" s="136">
        <f>SUM(P201:P208)</f>
        <v>0</v>
      </c>
      <c r="Q200" s="135"/>
      <c r="R200" s="136">
        <f>SUM(R201:R208)</f>
        <v>0.14976299999999998</v>
      </c>
      <c r="S200" s="135"/>
      <c r="T200" s="137">
        <f>SUM(T201:T208)</f>
        <v>0</v>
      </c>
      <c r="AR200" s="130" t="s">
        <v>127</v>
      </c>
      <c r="AT200" s="138" t="s">
        <v>74</v>
      </c>
      <c r="AU200" s="138" t="s">
        <v>80</v>
      </c>
      <c r="AY200" s="130" t="s">
        <v>119</v>
      </c>
      <c r="BK200" s="139">
        <f>SUM(BK201:BK208)</f>
        <v>0</v>
      </c>
    </row>
    <row r="201" spans="1:65" s="2" customFormat="1" ht="24.25" customHeight="1">
      <c r="A201" s="29"/>
      <c r="B201" s="142"/>
      <c r="C201" s="143" t="s">
        <v>381</v>
      </c>
      <c r="D201" s="143" t="s">
        <v>122</v>
      </c>
      <c r="E201" s="144" t="s">
        <v>382</v>
      </c>
      <c r="F201" s="145" t="s">
        <v>383</v>
      </c>
      <c r="G201" s="146" t="s">
        <v>176</v>
      </c>
      <c r="H201" s="147">
        <v>9</v>
      </c>
      <c r="I201" s="148"/>
      <c r="J201" s="147">
        <f t="shared" ref="J201:J208" si="40">ROUND(I201*H201,3)</f>
        <v>0</v>
      </c>
      <c r="K201" s="149"/>
      <c r="L201" s="30"/>
      <c r="M201" s="150" t="s">
        <v>1</v>
      </c>
      <c r="N201" s="151" t="s">
        <v>41</v>
      </c>
      <c r="O201" s="58"/>
      <c r="P201" s="152">
        <f t="shared" ref="P201:P208" si="41">O201*H201</f>
        <v>0</v>
      </c>
      <c r="Q201" s="152">
        <v>2.1000000000000001E-4</v>
      </c>
      <c r="R201" s="152">
        <f t="shared" ref="R201:R208" si="42">Q201*H201</f>
        <v>1.8900000000000002E-3</v>
      </c>
      <c r="S201" s="152">
        <v>0</v>
      </c>
      <c r="T201" s="153">
        <f t="shared" ref="T201:T208" si="43"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4" t="s">
        <v>245</v>
      </c>
      <c r="AT201" s="154" t="s">
        <v>122</v>
      </c>
      <c r="AU201" s="154" t="s">
        <v>127</v>
      </c>
      <c r="AY201" s="14" t="s">
        <v>119</v>
      </c>
      <c r="BE201" s="155">
        <f t="shared" ref="BE201:BE208" si="44">IF(N201="základná",J201,0)</f>
        <v>0</v>
      </c>
      <c r="BF201" s="155">
        <f t="shared" ref="BF201:BF208" si="45">IF(N201="znížená",J201,0)</f>
        <v>0</v>
      </c>
      <c r="BG201" s="155">
        <f t="shared" ref="BG201:BG208" si="46">IF(N201="zákl. prenesená",J201,0)</f>
        <v>0</v>
      </c>
      <c r="BH201" s="155">
        <f t="shared" ref="BH201:BH208" si="47">IF(N201="zníž. prenesená",J201,0)</f>
        <v>0</v>
      </c>
      <c r="BI201" s="155">
        <f t="shared" ref="BI201:BI208" si="48">IF(N201="nulová",J201,0)</f>
        <v>0</v>
      </c>
      <c r="BJ201" s="14" t="s">
        <v>127</v>
      </c>
      <c r="BK201" s="156">
        <f t="shared" ref="BK201:BK208" si="49">ROUND(I201*H201,3)</f>
        <v>0</v>
      </c>
      <c r="BL201" s="14" t="s">
        <v>245</v>
      </c>
      <c r="BM201" s="154" t="s">
        <v>384</v>
      </c>
    </row>
    <row r="202" spans="1:65" s="2" customFormat="1" ht="33" customHeight="1">
      <c r="A202" s="29"/>
      <c r="B202" s="142"/>
      <c r="C202" s="157" t="s">
        <v>385</v>
      </c>
      <c r="D202" s="157" t="s">
        <v>158</v>
      </c>
      <c r="E202" s="158" t="s">
        <v>386</v>
      </c>
      <c r="F202" s="159" t="s">
        <v>387</v>
      </c>
      <c r="G202" s="160" t="s">
        <v>176</v>
      </c>
      <c r="H202" s="161">
        <v>9.4499999999999993</v>
      </c>
      <c r="I202" s="162"/>
      <c r="J202" s="161">
        <f t="shared" si="40"/>
        <v>0</v>
      </c>
      <c r="K202" s="163"/>
      <c r="L202" s="164"/>
      <c r="M202" s="165" t="s">
        <v>1</v>
      </c>
      <c r="N202" s="166" t="s">
        <v>41</v>
      </c>
      <c r="O202" s="58"/>
      <c r="P202" s="152">
        <f t="shared" si="41"/>
        <v>0</v>
      </c>
      <c r="Q202" s="152">
        <v>2.0000000000000001E-4</v>
      </c>
      <c r="R202" s="152">
        <f t="shared" si="42"/>
        <v>1.89E-3</v>
      </c>
      <c r="S202" s="152">
        <v>0</v>
      </c>
      <c r="T202" s="153">
        <f t="shared" si="4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54" t="s">
        <v>299</v>
      </c>
      <c r="AT202" s="154" t="s">
        <v>158</v>
      </c>
      <c r="AU202" s="154" t="s">
        <v>127</v>
      </c>
      <c r="AY202" s="14" t="s">
        <v>119</v>
      </c>
      <c r="BE202" s="155">
        <f t="shared" si="44"/>
        <v>0</v>
      </c>
      <c r="BF202" s="155">
        <f t="shared" si="45"/>
        <v>0</v>
      </c>
      <c r="BG202" s="155">
        <f t="shared" si="46"/>
        <v>0</v>
      </c>
      <c r="BH202" s="155">
        <f t="shared" si="47"/>
        <v>0</v>
      </c>
      <c r="BI202" s="155">
        <f t="shared" si="48"/>
        <v>0</v>
      </c>
      <c r="BJ202" s="14" t="s">
        <v>127</v>
      </c>
      <c r="BK202" s="156">
        <f t="shared" si="49"/>
        <v>0</v>
      </c>
      <c r="BL202" s="14" t="s">
        <v>245</v>
      </c>
      <c r="BM202" s="154" t="s">
        <v>388</v>
      </c>
    </row>
    <row r="203" spans="1:65" s="2" customFormat="1" ht="37.75" customHeight="1">
      <c r="A203" s="29"/>
      <c r="B203" s="142"/>
      <c r="C203" s="157" t="s">
        <v>389</v>
      </c>
      <c r="D203" s="157" t="s">
        <v>158</v>
      </c>
      <c r="E203" s="158" t="s">
        <v>390</v>
      </c>
      <c r="F203" s="159" t="s">
        <v>391</v>
      </c>
      <c r="G203" s="160" t="s">
        <v>180</v>
      </c>
      <c r="H203" s="161">
        <v>2</v>
      </c>
      <c r="I203" s="162"/>
      <c r="J203" s="161">
        <f t="shared" si="40"/>
        <v>0</v>
      </c>
      <c r="K203" s="163"/>
      <c r="L203" s="164"/>
      <c r="M203" s="165" t="s">
        <v>1</v>
      </c>
      <c r="N203" s="166" t="s">
        <v>41</v>
      </c>
      <c r="O203" s="58"/>
      <c r="P203" s="152">
        <f t="shared" si="41"/>
        <v>0</v>
      </c>
      <c r="Q203" s="152">
        <v>2.8479999999999998E-2</v>
      </c>
      <c r="R203" s="152">
        <f t="shared" si="42"/>
        <v>5.6959999999999997E-2</v>
      </c>
      <c r="S203" s="152">
        <v>0</v>
      </c>
      <c r="T203" s="153">
        <f t="shared" si="4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4" t="s">
        <v>299</v>
      </c>
      <c r="AT203" s="154" t="s">
        <v>158</v>
      </c>
      <c r="AU203" s="154" t="s">
        <v>127</v>
      </c>
      <c r="AY203" s="14" t="s">
        <v>119</v>
      </c>
      <c r="BE203" s="155">
        <f t="shared" si="44"/>
        <v>0</v>
      </c>
      <c r="BF203" s="155">
        <f t="shared" si="45"/>
        <v>0</v>
      </c>
      <c r="BG203" s="155">
        <f t="shared" si="46"/>
        <v>0</v>
      </c>
      <c r="BH203" s="155">
        <f t="shared" si="47"/>
        <v>0</v>
      </c>
      <c r="BI203" s="155">
        <f t="shared" si="48"/>
        <v>0</v>
      </c>
      <c r="BJ203" s="14" t="s">
        <v>127</v>
      </c>
      <c r="BK203" s="156">
        <f t="shared" si="49"/>
        <v>0</v>
      </c>
      <c r="BL203" s="14" t="s">
        <v>245</v>
      </c>
      <c r="BM203" s="154" t="s">
        <v>392</v>
      </c>
    </row>
    <row r="204" spans="1:65" s="2" customFormat="1" ht="24.25" customHeight="1">
      <c r="A204" s="29"/>
      <c r="B204" s="142"/>
      <c r="C204" s="157" t="s">
        <v>393</v>
      </c>
      <c r="D204" s="157" t="s">
        <v>158</v>
      </c>
      <c r="E204" s="158" t="s">
        <v>394</v>
      </c>
      <c r="F204" s="159" t="s">
        <v>395</v>
      </c>
      <c r="G204" s="160" t="s">
        <v>168</v>
      </c>
      <c r="H204" s="161">
        <v>4.8600000000000003</v>
      </c>
      <c r="I204" s="162"/>
      <c r="J204" s="161">
        <f t="shared" si="40"/>
        <v>0</v>
      </c>
      <c r="K204" s="163"/>
      <c r="L204" s="164"/>
      <c r="M204" s="165" t="s">
        <v>1</v>
      </c>
      <c r="N204" s="166" t="s">
        <v>41</v>
      </c>
      <c r="O204" s="58"/>
      <c r="P204" s="152">
        <f t="shared" si="41"/>
        <v>0</v>
      </c>
      <c r="Q204" s="152">
        <v>3.2499999999999999E-3</v>
      </c>
      <c r="R204" s="152">
        <f t="shared" si="42"/>
        <v>1.5795E-2</v>
      </c>
      <c r="S204" s="152">
        <v>0</v>
      </c>
      <c r="T204" s="153">
        <f t="shared" si="4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4" t="s">
        <v>299</v>
      </c>
      <c r="AT204" s="154" t="s">
        <v>158</v>
      </c>
      <c r="AU204" s="154" t="s">
        <v>127</v>
      </c>
      <c r="AY204" s="14" t="s">
        <v>119</v>
      </c>
      <c r="BE204" s="155">
        <f t="shared" si="44"/>
        <v>0</v>
      </c>
      <c r="BF204" s="155">
        <f t="shared" si="45"/>
        <v>0</v>
      </c>
      <c r="BG204" s="155">
        <f t="shared" si="46"/>
        <v>0</v>
      </c>
      <c r="BH204" s="155">
        <f t="shared" si="47"/>
        <v>0</v>
      </c>
      <c r="BI204" s="155">
        <f t="shared" si="48"/>
        <v>0</v>
      </c>
      <c r="BJ204" s="14" t="s">
        <v>127</v>
      </c>
      <c r="BK204" s="156">
        <f t="shared" si="49"/>
        <v>0</v>
      </c>
      <c r="BL204" s="14" t="s">
        <v>245</v>
      </c>
      <c r="BM204" s="154" t="s">
        <v>396</v>
      </c>
    </row>
    <row r="205" spans="1:65" s="2" customFormat="1" ht="33" customHeight="1">
      <c r="A205" s="29"/>
      <c r="B205" s="142"/>
      <c r="C205" s="143" t="s">
        <v>397</v>
      </c>
      <c r="D205" s="143" t="s">
        <v>122</v>
      </c>
      <c r="E205" s="144" t="s">
        <v>398</v>
      </c>
      <c r="F205" s="145" t="s">
        <v>399</v>
      </c>
      <c r="G205" s="146" t="s">
        <v>180</v>
      </c>
      <c r="H205" s="147">
        <v>1</v>
      </c>
      <c r="I205" s="148"/>
      <c r="J205" s="147">
        <f t="shared" si="40"/>
        <v>0</v>
      </c>
      <c r="K205" s="149"/>
      <c r="L205" s="30"/>
      <c r="M205" s="150" t="s">
        <v>1</v>
      </c>
      <c r="N205" s="151" t="s">
        <v>41</v>
      </c>
      <c r="O205" s="58"/>
      <c r="P205" s="152">
        <f t="shared" si="41"/>
        <v>0</v>
      </c>
      <c r="Q205" s="152">
        <v>1.1999999999999999E-3</v>
      </c>
      <c r="R205" s="152">
        <f t="shared" si="42"/>
        <v>1.1999999999999999E-3</v>
      </c>
      <c r="S205" s="152">
        <v>0</v>
      </c>
      <c r="T205" s="153">
        <f t="shared" si="4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4" t="s">
        <v>245</v>
      </c>
      <c r="AT205" s="154" t="s">
        <v>122</v>
      </c>
      <c r="AU205" s="154" t="s">
        <v>127</v>
      </c>
      <c r="AY205" s="14" t="s">
        <v>119</v>
      </c>
      <c r="BE205" s="155">
        <f t="shared" si="44"/>
        <v>0</v>
      </c>
      <c r="BF205" s="155">
        <f t="shared" si="45"/>
        <v>0</v>
      </c>
      <c r="BG205" s="155">
        <f t="shared" si="46"/>
        <v>0</v>
      </c>
      <c r="BH205" s="155">
        <f t="shared" si="47"/>
        <v>0</v>
      </c>
      <c r="BI205" s="155">
        <f t="shared" si="48"/>
        <v>0</v>
      </c>
      <c r="BJ205" s="14" t="s">
        <v>127</v>
      </c>
      <c r="BK205" s="156">
        <f t="shared" si="49"/>
        <v>0</v>
      </c>
      <c r="BL205" s="14" t="s">
        <v>245</v>
      </c>
      <c r="BM205" s="154" t="s">
        <v>400</v>
      </c>
    </row>
    <row r="206" spans="1:65" s="2" customFormat="1" ht="55.5" customHeight="1">
      <c r="A206" s="29"/>
      <c r="B206" s="142"/>
      <c r="C206" s="157" t="s">
        <v>401</v>
      </c>
      <c r="D206" s="157" t="s">
        <v>158</v>
      </c>
      <c r="E206" s="158" t="s">
        <v>402</v>
      </c>
      <c r="F206" s="159" t="s">
        <v>403</v>
      </c>
      <c r="G206" s="160" t="s">
        <v>180</v>
      </c>
      <c r="H206" s="161">
        <v>1</v>
      </c>
      <c r="I206" s="162"/>
      <c r="J206" s="161">
        <f t="shared" si="40"/>
        <v>0</v>
      </c>
      <c r="K206" s="163"/>
      <c r="L206" s="164"/>
      <c r="M206" s="165" t="s">
        <v>1</v>
      </c>
      <c r="N206" s="166" t="s">
        <v>41</v>
      </c>
      <c r="O206" s="58"/>
      <c r="P206" s="152">
        <f t="shared" si="41"/>
        <v>0</v>
      </c>
      <c r="Q206" s="152">
        <v>5.5E-2</v>
      </c>
      <c r="R206" s="152">
        <f t="shared" si="42"/>
        <v>5.5E-2</v>
      </c>
      <c r="S206" s="152">
        <v>0</v>
      </c>
      <c r="T206" s="153">
        <f t="shared" si="4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54" t="s">
        <v>299</v>
      </c>
      <c r="AT206" s="154" t="s">
        <v>158</v>
      </c>
      <c r="AU206" s="154" t="s">
        <v>127</v>
      </c>
      <c r="AY206" s="14" t="s">
        <v>119</v>
      </c>
      <c r="BE206" s="155">
        <f t="shared" si="44"/>
        <v>0</v>
      </c>
      <c r="BF206" s="155">
        <f t="shared" si="45"/>
        <v>0</v>
      </c>
      <c r="BG206" s="155">
        <f t="shared" si="46"/>
        <v>0</v>
      </c>
      <c r="BH206" s="155">
        <f t="shared" si="47"/>
        <v>0</v>
      </c>
      <c r="BI206" s="155">
        <f t="shared" si="48"/>
        <v>0</v>
      </c>
      <c r="BJ206" s="14" t="s">
        <v>127</v>
      </c>
      <c r="BK206" s="156">
        <f t="shared" si="49"/>
        <v>0</v>
      </c>
      <c r="BL206" s="14" t="s">
        <v>245</v>
      </c>
      <c r="BM206" s="154" t="s">
        <v>404</v>
      </c>
    </row>
    <row r="207" spans="1:65" s="2" customFormat="1" ht="24.25" customHeight="1">
      <c r="A207" s="29"/>
      <c r="B207" s="142"/>
      <c r="C207" s="157" t="s">
        <v>405</v>
      </c>
      <c r="D207" s="157" t="s">
        <v>158</v>
      </c>
      <c r="E207" s="158" t="s">
        <v>406</v>
      </c>
      <c r="F207" s="159" t="s">
        <v>407</v>
      </c>
      <c r="G207" s="160" t="s">
        <v>168</v>
      </c>
      <c r="H207" s="161">
        <v>4.95</v>
      </c>
      <c r="I207" s="162"/>
      <c r="J207" s="161">
        <f t="shared" si="40"/>
        <v>0</v>
      </c>
      <c r="K207" s="163"/>
      <c r="L207" s="164"/>
      <c r="M207" s="165" t="s">
        <v>1</v>
      </c>
      <c r="N207" s="166" t="s">
        <v>41</v>
      </c>
      <c r="O207" s="58"/>
      <c r="P207" s="152">
        <f t="shared" si="41"/>
        <v>0</v>
      </c>
      <c r="Q207" s="152">
        <v>3.4399999999999999E-3</v>
      </c>
      <c r="R207" s="152">
        <f t="shared" si="42"/>
        <v>1.7028000000000001E-2</v>
      </c>
      <c r="S207" s="152">
        <v>0</v>
      </c>
      <c r="T207" s="153">
        <f t="shared" si="4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4" t="s">
        <v>299</v>
      </c>
      <c r="AT207" s="154" t="s">
        <v>158</v>
      </c>
      <c r="AU207" s="154" t="s">
        <v>127</v>
      </c>
      <c r="AY207" s="14" t="s">
        <v>119</v>
      </c>
      <c r="BE207" s="155">
        <f t="shared" si="44"/>
        <v>0</v>
      </c>
      <c r="BF207" s="155">
        <f t="shared" si="45"/>
        <v>0</v>
      </c>
      <c r="BG207" s="155">
        <f t="shared" si="46"/>
        <v>0</v>
      </c>
      <c r="BH207" s="155">
        <f t="shared" si="47"/>
        <v>0</v>
      </c>
      <c r="BI207" s="155">
        <f t="shared" si="48"/>
        <v>0</v>
      </c>
      <c r="BJ207" s="14" t="s">
        <v>127</v>
      </c>
      <c r="BK207" s="156">
        <f t="shared" si="49"/>
        <v>0</v>
      </c>
      <c r="BL207" s="14" t="s">
        <v>245</v>
      </c>
      <c r="BM207" s="154" t="s">
        <v>408</v>
      </c>
    </row>
    <row r="208" spans="1:65" s="2" customFormat="1" ht="24.25" customHeight="1">
      <c r="A208" s="29"/>
      <c r="B208" s="142"/>
      <c r="C208" s="143" t="s">
        <v>409</v>
      </c>
      <c r="D208" s="143" t="s">
        <v>122</v>
      </c>
      <c r="E208" s="144" t="s">
        <v>410</v>
      </c>
      <c r="F208" s="145" t="s">
        <v>411</v>
      </c>
      <c r="G208" s="146" t="s">
        <v>304</v>
      </c>
      <c r="H208" s="148"/>
      <c r="I208" s="148"/>
      <c r="J208" s="147">
        <f t="shared" si="40"/>
        <v>0</v>
      </c>
      <c r="K208" s="149"/>
      <c r="L208" s="30"/>
      <c r="M208" s="150" t="s">
        <v>1</v>
      </c>
      <c r="N208" s="151" t="s">
        <v>41</v>
      </c>
      <c r="O208" s="58"/>
      <c r="P208" s="152">
        <f t="shared" si="41"/>
        <v>0</v>
      </c>
      <c r="Q208" s="152">
        <v>0</v>
      </c>
      <c r="R208" s="152">
        <f t="shared" si="42"/>
        <v>0</v>
      </c>
      <c r="S208" s="152">
        <v>0</v>
      </c>
      <c r="T208" s="153">
        <f t="shared" si="4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4" t="s">
        <v>245</v>
      </c>
      <c r="AT208" s="154" t="s">
        <v>122</v>
      </c>
      <c r="AU208" s="154" t="s">
        <v>127</v>
      </c>
      <c r="AY208" s="14" t="s">
        <v>119</v>
      </c>
      <c r="BE208" s="155">
        <f t="shared" si="44"/>
        <v>0</v>
      </c>
      <c r="BF208" s="155">
        <f t="shared" si="45"/>
        <v>0</v>
      </c>
      <c r="BG208" s="155">
        <f t="shared" si="46"/>
        <v>0</v>
      </c>
      <c r="BH208" s="155">
        <f t="shared" si="47"/>
        <v>0</v>
      </c>
      <c r="BI208" s="155">
        <f t="shared" si="48"/>
        <v>0</v>
      </c>
      <c r="BJ208" s="14" t="s">
        <v>127</v>
      </c>
      <c r="BK208" s="156">
        <f t="shared" si="49"/>
        <v>0</v>
      </c>
      <c r="BL208" s="14" t="s">
        <v>245</v>
      </c>
      <c r="BM208" s="154" t="s">
        <v>412</v>
      </c>
    </row>
    <row r="209" spans="1:65" s="12" customFormat="1" ht="22.75" customHeight="1">
      <c r="B209" s="129"/>
      <c r="D209" s="130" t="s">
        <v>74</v>
      </c>
      <c r="E209" s="140" t="s">
        <v>413</v>
      </c>
      <c r="F209" s="140" t="s">
        <v>414</v>
      </c>
      <c r="I209" s="132"/>
      <c r="J209" s="141">
        <f>BK209</f>
        <v>0</v>
      </c>
      <c r="L209" s="129"/>
      <c r="M209" s="134"/>
      <c r="N209" s="135"/>
      <c r="O209" s="135"/>
      <c r="P209" s="136">
        <f>SUM(P210:P214)</f>
        <v>0</v>
      </c>
      <c r="Q209" s="135"/>
      <c r="R209" s="136">
        <f>SUM(R210:R214)</f>
        <v>0.27502939999999998</v>
      </c>
      <c r="S209" s="135"/>
      <c r="T209" s="137">
        <f>SUM(T210:T214)</f>
        <v>0</v>
      </c>
      <c r="AR209" s="130" t="s">
        <v>127</v>
      </c>
      <c r="AT209" s="138" t="s">
        <v>74</v>
      </c>
      <c r="AU209" s="138" t="s">
        <v>80</v>
      </c>
      <c r="AY209" s="130" t="s">
        <v>119</v>
      </c>
      <c r="BK209" s="139">
        <f>SUM(BK210:BK214)</f>
        <v>0</v>
      </c>
    </row>
    <row r="210" spans="1:65" s="2" customFormat="1" ht="24.25" customHeight="1">
      <c r="A210" s="29"/>
      <c r="B210" s="142"/>
      <c r="C210" s="143" t="s">
        <v>415</v>
      </c>
      <c r="D210" s="143" t="s">
        <v>122</v>
      </c>
      <c r="E210" s="144" t="s">
        <v>416</v>
      </c>
      <c r="F210" s="145" t="s">
        <v>417</v>
      </c>
      <c r="G210" s="146" t="s">
        <v>176</v>
      </c>
      <c r="H210" s="147">
        <v>35.74</v>
      </c>
      <c r="I210" s="148"/>
      <c r="J210" s="147">
        <f>ROUND(I210*H210,3)</f>
        <v>0</v>
      </c>
      <c r="K210" s="149"/>
      <c r="L210" s="30"/>
      <c r="M210" s="150" t="s">
        <v>1</v>
      </c>
      <c r="N210" s="151" t="s">
        <v>41</v>
      </c>
      <c r="O210" s="58"/>
      <c r="P210" s="152">
        <f>O210*H210</f>
        <v>0</v>
      </c>
      <c r="Q210" s="152">
        <v>1.0000000000000001E-5</v>
      </c>
      <c r="R210" s="152">
        <f>Q210*H210</f>
        <v>3.5740000000000007E-4</v>
      </c>
      <c r="S210" s="152">
        <v>0</v>
      </c>
      <c r="T210" s="153">
        <f>S210*H210</f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4" t="s">
        <v>245</v>
      </c>
      <c r="AT210" s="154" t="s">
        <v>122</v>
      </c>
      <c r="AU210" s="154" t="s">
        <v>127</v>
      </c>
      <c r="AY210" s="14" t="s">
        <v>119</v>
      </c>
      <c r="BE210" s="155">
        <f>IF(N210="základná",J210,0)</f>
        <v>0</v>
      </c>
      <c r="BF210" s="155">
        <f>IF(N210="znížená",J210,0)</f>
        <v>0</v>
      </c>
      <c r="BG210" s="155">
        <f>IF(N210="zákl. prenesená",J210,0)</f>
        <v>0</v>
      </c>
      <c r="BH210" s="155">
        <f>IF(N210="zníž. prenesená",J210,0)</f>
        <v>0</v>
      </c>
      <c r="BI210" s="155">
        <f>IF(N210="nulová",J210,0)</f>
        <v>0</v>
      </c>
      <c r="BJ210" s="14" t="s">
        <v>127</v>
      </c>
      <c r="BK210" s="156">
        <f>ROUND(I210*H210,3)</f>
        <v>0</v>
      </c>
      <c r="BL210" s="14" t="s">
        <v>245</v>
      </c>
      <c r="BM210" s="154" t="s">
        <v>418</v>
      </c>
    </row>
    <row r="211" spans="1:65" s="2" customFormat="1" ht="33" customHeight="1">
      <c r="A211" s="29"/>
      <c r="B211" s="142"/>
      <c r="C211" s="157" t="s">
        <v>419</v>
      </c>
      <c r="D211" s="157" t="s">
        <v>158</v>
      </c>
      <c r="E211" s="158" t="s">
        <v>420</v>
      </c>
      <c r="F211" s="159" t="s">
        <v>421</v>
      </c>
      <c r="G211" s="160" t="s">
        <v>176</v>
      </c>
      <c r="H211" s="161">
        <v>36.097000000000001</v>
      </c>
      <c r="I211" s="162"/>
      <c r="J211" s="161">
        <f>ROUND(I211*H211,3)</f>
        <v>0</v>
      </c>
      <c r="K211" s="163"/>
      <c r="L211" s="164"/>
      <c r="M211" s="165" t="s">
        <v>1</v>
      </c>
      <c r="N211" s="166" t="s">
        <v>41</v>
      </c>
      <c r="O211" s="58"/>
      <c r="P211" s="152">
        <f>O211*H211</f>
        <v>0</v>
      </c>
      <c r="Q211" s="152">
        <v>5.0000000000000001E-4</v>
      </c>
      <c r="R211" s="152">
        <f>Q211*H211</f>
        <v>1.8048500000000002E-2</v>
      </c>
      <c r="S211" s="152">
        <v>0</v>
      </c>
      <c r="T211" s="153">
        <f>S211*H211</f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54" t="s">
        <v>299</v>
      </c>
      <c r="AT211" s="154" t="s">
        <v>158</v>
      </c>
      <c r="AU211" s="154" t="s">
        <v>127</v>
      </c>
      <c r="AY211" s="14" t="s">
        <v>119</v>
      </c>
      <c r="BE211" s="155">
        <f>IF(N211="základná",J211,0)</f>
        <v>0</v>
      </c>
      <c r="BF211" s="155">
        <f>IF(N211="znížená",J211,0)</f>
        <v>0</v>
      </c>
      <c r="BG211" s="155">
        <f>IF(N211="zákl. prenesená",J211,0)</f>
        <v>0</v>
      </c>
      <c r="BH211" s="155">
        <f>IF(N211="zníž. prenesená",J211,0)</f>
        <v>0</v>
      </c>
      <c r="BI211" s="155">
        <f>IF(N211="nulová",J211,0)</f>
        <v>0</v>
      </c>
      <c r="BJ211" s="14" t="s">
        <v>127</v>
      </c>
      <c r="BK211" s="156">
        <f>ROUND(I211*H211,3)</f>
        <v>0</v>
      </c>
      <c r="BL211" s="14" t="s">
        <v>245</v>
      </c>
      <c r="BM211" s="154" t="s">
        <v>422</v>
      </c>
    </row>
    <row r="212" spans="1:65" s="2" customFormat="1" ht="16.5" customHeight="1">
      <c r="A212" s="29"/>
      <c r="B212" s="142"/>
      <c r="C212" s="143" t="s">
        <v>423</v>
      </c>
      <c r="D212" s="143" t="s">
        <v>122</v>
      </c>
      <c r="E212" s="144" t="s">
        <v>424</v>
      </c>
      <c r="F212" s="145" t="s">
        <v>425</v>
      </c>
      <c r="G212" s="146" t="s">
        <v>168</v>
      </c>
      <c r="H212" s="147">
        <v>111.43</v>
      </c>
      <c r="I212" s="148"/>
      <c r="J212" s="147">
        <f>ROUND(I212*H212,3)</f>
        <v>0</v>
      </c>
      <c r="K212" s="149"/>
      <c r="L212" s="30"/>
      <c r="M212" s="150" t="s">
        <v>1</v>
      </c>
      <c r="N212" s="151" t="s">
        <v>41</v>
      </c>
      <c r="O212" s="58"/>
      <c r="P212" s="152">
        <f>O212*H212</f>
        <v>0</v>
      </c>
      <c r="Q212" s="152">
        <v>1.3999999999999999E-4</v>
      </c>
      <c r="R212" s="152">
        <f>Q212*H212</f>
        <v>1.56002E-2</v>
      </c>
      <c r="S212" s="152">
        <v>0</v>
      </c>
      <c r="T212" s="153">
        <f>S212*H212</f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54" t="s">
        <v>245</v>
      </c>
      <c r="AT212" s="154" t="s">
        <v>122</v>
      </c>
      <c r="AU212" s="154" t="s">
        <v>127</v>
      </c>
      <c r="AY212" s="14" t="s">
        <v>119</v>
      </c>
      <c r="BE212" s="155">
        <f>IF(N212="základná",J212,0)</f>
        <v>0</v>
      </c>
      <c r="BF212" s="155">
        <f>IF(N212="znížená",J212,0)</f>
        <v>0</v>
      </c>
      <c r="BG212" s="155">
        <f>IF(N212="zákl. prenesená",J212,0)</f>
        <v>0</v>
      </c>
      <c r="BH212" s="155">
        <f>IF(N212="zníž. prenesená",J212,0)</f>
        <v>0</v>
      </c>
      <c r="BI212" s="155">
        <f>IF(N212="nulová",J212,0)</f>
        <v>0</v>
      </c>
      <c r="BJ212" s="14" t="s">
        <v>127</v>
      </c>
      <c r="BK212" s="156">
        <f>ROUND(I212*H212,3)</f>
        <v>0</v>
      </c>
      <c r="BL212" s="14" t="s">
        <v>245</v>
      </c>
      <c r="BM212" s="154" t="s">
        <v>426</v>
      </c>
    </row>
    <row r="213" spans="1:65" s="2" customFormat="1" ht="21.75" customHeight="1">
      <c r="A213" s="29"/>
      <c r="B213" s="142"/>
      <c r="C213" s="157" t="s">
        <v>427</v>
      </c>
      <c r="D213" s="157" t="s">
        <v>158</v>
      </c>
      <c r="E213" s="158" t="s">
        <v>428</v>
      </c>
      <c r="F213" s="159" t="s">
        <v>429</v>
      </c>
      <c r="G213" s="160" t="s">
        <v>168</v>
      </c>
      <c r="H213" s="161">
        <v>114.773</v>
      </c>
      <c r="I213" s="162"/>
      <c r="J213" s="161">
        <f>ROUND(I213*H213,3)</f>
        <v>0</v>
      </c>
      <c r="K213" s="163"/>
      <c r="L213" s="164"/>
      <c r="M213" s="165" t="s">
        <v>1</v>
      </c>
      <c r="N213" s="166" t="s">
        <v>41</v>
      </c>
      <c r="O213" s="58"/>
      <c r="P213" s="152">
        <f>O213*H213</f>
        <v>0</v>
      </c>
      <c r="Q213" s="152">
        <v>2.0999999999999999E-3</v>
      </c>
      <c r="R213" s="152">
        <f>Q213*H213</f>
        <v>0.24102329999999997</v>
      </c>
      <c r="S213" s="152">
        <v>0</v>
      </c>
      <c r="T213" s="153">
        <f>S213*H213</f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4" t="s">
        <v>299</v>
      </c>
      <c r="AT213" s="154" t="s">
        <v>158</v>
      </c>
      <c r="AU213" s="154" t="s">
        <v>127</v>
      </c>
      <c r="AY213" s="14" t="s">
        <v>119</v>
      </c>
      <c r="BE213" s="155">
        <f>IF(N213="základná",J213,0)</f>
        <v>0</v>
      </c>
      <c r="BF213" s="155">
        <f>IF(N213="znížená",J213,0)</f>
        <v>0</v>
      </c>
      <c r="BG213" s="155">
        <f>IF(N213="zákl. prenesená",J213,0)</f>
        <v>0</v>
      </c>
      <c r="BH213" s="155">
        <f>IF(N213="zníž. prenesená",J213,0)</f>
        <v>0</v>
      </c>
      <c r="BI213" s="155">
        <f>IF(N213="nulová",J213,0)</f>
        <v>0</v>
      </c>
      <c r="BJ213" s="14" t="s">
        <v>127</v>
      </c>
      <c r="BK213" s="156">
        <f>ROUND(I213*H213,3)</f>
        <v>0</v>
      </c>
      <c r="BL213" s="14" t="s">
        <v>245</v>
      </c>
      <c r="BM213" s="154" t="s">
        <v>430</v>
      </c>
    </row>
    <row r="214" spans="1:65" s="2" customFormat="1" ht="24.25" customHeight="1">
      <c r="A214" s="29"/>
      <c r="B214" s="142"/>
      <c r="C214" s="143" t="s">
        <v>431</v>
      </c>
      <c r="D214" s="143" t="s">
        <v>122</v>
      </c>
      <c r="E214" s="144" t="s">
        <v>432</v>
      </c>
      <c r="F214" s="145" t="s">
        <v>433</v>
      </c>
      <c r="G214" s="146" t="s">
        <v>304</v>
      </c>
      <c r="H214" s="148"/>
      <c r="I214" s="148"/>
      <c r="J214" s="147">
        <f>ROUND(I214*H214,3)</f>
        <v>0</v>
      </c>
      <c r="K214" s="149"/>
      <c r="L214" s="30"/>
      <c r="M214" s="150" t="s">
        <v>1</v>
      </c>
      <c r="N214" s="151" t="s">
        <v>41</v>
      </c>
      <c r="O214" s="58"/>
      <c r="P214" s="152">
        <f>O214*H214</f>
        <v>0</v>
      </c>
      <c r="Q214" s="152">
        <v>0</v>
      </c>
      <c r="R214" s="152">
        <f>Q214*H214</f>
        <v>0</v>
      </c>
      <c r="S214" s="152">
        <v>0</v>
      </c>
      <c r="T214" s="153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54" t="s">
        <v>245</v>
      </c>
      <c r="AT214" s="154" t="s">
        <v>122</v>
      </c>
      <c r="AU214" s="154" t="s">
        <v>127</v>
      </c>
      <c r="AY214" s="14" t="s">
        <v>119</v>
      </c>
      <c r="BE214" s="155">
        <f>IF(N214="základná",J214,0)</f>
        <v>0</v>
      </c>
      <c r="BF214" s="155">
        <f>IF(N214="znížená",J214,0)</f>
        <v>0</v>
      </c>
      <c r="BG214" s="155">
        <f>IF(N214="zákl. prenesená",J214,0)</f>
        <v>0</v>
      </c>
      <c r="BH214" s="155">
        <f>IF(N214="zníž. prenesená",J214,0)</f>
        <v>0</v>
      </c>
      <c r="BI214" s="155">
        <f>IF(N214="nulová",J214,0)</f>
        <v>0</v>
      </c>
      <c r="BJ214" s="14" t="s">
        <v>127</v>
      </c>
      <c r="BK214" s="156">
        <f>ROUND(I214*H214,3)</f>
        <v>0</v>
      </c>
      <c r="BL214" s="14" t="s">
        <v>245</v>
      </c>
      <c r="BM214" s="154" t="s">
        <v>434</v>
      </c>
    </row>
    <row r="215" spans="1:65" s="12" customFormat="1" ht="22.75" customHeight="1">
      <c r="B215" s="129"/>
      <c r="D215" s="130" t="s">
        <v>74</v>
      </c>
      <c r="E215" s="140" t="s">
        <v>435</v>
      </c>
      <c r="F215" s="140" t="s">
        <v>436</v>
      </c>
      <c r="I215" s="132"/>
      <c r="J215" s="141">
        <f>BK215</f>
        <v>0</v>
      </c>
      <c r="L215" s="129"/>
      <c r="M215" s="134"/>
      <c r="N215" s="135"/>
      <c r="O215" s="135"/>
      <c r="P215" s="136">
        <f>P216</f>
        <v>0</v>
      </c>
      <c r="Q215" s="135"/>
      <c r="R215" s="136">
        <f>R216</f>
        <v>8.2620000000000013E-4</v>
      </c>
      <c r="S215" s="135"/>
      <c r="T215" s="137">
        <f>T216</f>
        <v>0</v>
      </c>
      <c r="AR215" s="130" t="s">
        <v>127</v>
      </c>
      <c r="AT215" s="138" t="s">
        <v>74</v>
      </c>
      <c r="AU215" s="138" t="s">
        <v>80</v>
      </c>
      <c r="AY215" s="130" t="s">
        <v>119</v>
      </c>
      <c r="BK215" s="139">
        <f>BK216</f>
        <v>0</v>
      </c>
    </row>
    <row r="216" spans="1:65" s="2" customFormat="1" ht="37.75" customHeight="1">
      <c r="A216" s="29"/>
      <c r="B216" s="142"/>
      <c r="C216" s="143" t="s">
        <v>437</v>
      </c>
      <c r="D216" s="143" t="s">
        <v>122</v>
      </c>
      <c r="E216" s="144" t="s">
        <v>438</v>
      </c>
      <c r="F216" s="145" t="s">
        <v>439</v>
      </c>
      <c r="G216" s="146" t="s">
        <v>168</v>
      </c>
      <c r="H216" s="147">
        <v>2.4300000000000002</v>
      </c>
      <c r="I216" s="148"/>
      <c r="J216" s="147">
        <f>ROUND(I216*H216,3)</f>
        <v>0</v>
      </c>
      <c r="K216" s="149"/>
      <c r="L216" s="30"/>
      <c r="M216" s="150" t="s">
        <v>1</v>
      </c>
      <c r="N216" s="151" t="s">
        <v>41</v>
      </c>
      <c r="O216" s="58"/>
      <c r="P216" s="152">
        <f>O216*H216</f>
        <v>0</v>
      </c>
      <c r="Q216" s="152">
        <v>3.4000000000000002E-4</v>
      </c>
      <c r="R216" s="152">
        <f>Q216*H216</f>
        <v>8.2620000000000013E-4</v>
      </c>
      <c r="S216" s="152">
        <v>0</v>
      </c>
      <c r="T216" s="153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4" t="s">
        <v>245</v>
      </c>
      <c r="AT216" s="154" t="s">
        <v>122</v>
      </c>
      <c r="AU216" s="154" t="s">
        <v>127</v>
      </c>
      <c r="AY216" s="14" t="s">
        <v>119</v>
      </c>
      <c r="BE216" s="155">
        <f>IF(N216="základná",J216,0)</f>
        <v>0</v>
      </c>
      <c r="BF216" s="155">
        <f>IF(N216="znížená",J216,0)</f>
        <v>0</v>
      </c>
      <c r="BG216" s="155">
        <f>IF(N216="zákl. prenesená",J216,0)</f>
        <v>0</v>
      </c>
      <c r="BH216" s="155">
        <f>IF(N216="zníž. prenesená",J216,0)</f>
        <v>0</v>
      </c>
      <c r="BI216" s="155">
        <f>IF(N216="nulová",J216,0)</f>
        <v>0</v>
      </c>
      <c r="BJ216" s="14" t="s">
        <v>127</v>
      </c>
      <c r="BK216" s="156">
        <f>ROUND(I216*H216,3)</f>
        <v>0</v>
      </c>
      <c r="BL216" s="14" t="s">
        <v>245</v>
      </c>
      <c r="BM216" s="154" t="s">
        <v>440</v>
      </c>
    </row>
    <row r="217" spans="1:65" s="12" customFormat="1" ht="22.75" customHeight="1">
      <c r="B217" s="129"/>
      <c r="D217" s="130" t="s">
        <v>74</v>
      </c>
      <c r="E217" s="140" t="s">
        <v>441</v>
      </c>
      <c r="F217" s="140" t="s">
        <v>442</v>
      </c>
      <c r="I217" s="132"/>
      <c r="J217" s="141">
        <f>BK217</f>
        <v>0</v>
      </c>
      <c r="L217" s="129"/>
      <c r="M217" s="134"/>
      <c r="N217" s="135"/>
      <c r="O217" s="135"/>
      <c r="P217" s="136">
        <f>SUM(P218:P219)</f>
        <v>0</v>
      </c>
      <c r="Q217" s="135"/>
      <c r="R217" s="136">
        <f>SUM(R218:R219)</f>
        <v>3.94095E-2</v>
      </c>
      <c r="S217" s="135"/>
      <c r="T217" s="137">
        <f>SUM(T218:T219)</f>
        <v>0</v>
      </c>
      <c r="AR217" s="130" t="s">
        <v>127</v>
      </c>
      <c r="AT217" s="138" t="s">
        <v>74</v>
      </c>
      <c r="AU217" s="138" t="s">
        <v>80</v>
      </c>
      <c r="AY217" s="130" t="s">
        <v>119</v>
      </c>
      <c r="BK217" s="139">
        <f>SUM(BK218:BK219)</f>
        <v>0</v>
      </c>
    </row>
    <row r="218" spans="1:65" s="2" customFormat="1" ht="24.25" customHeight="1">
      <c r="A218" s="29"/>
      <c r="B218" s="142"/>
      <c r="C218" s="143" t="s">
        <v>443</v>
      </c>
      <c r="D218" s="143" t="s">
        <v>122</v>
      </c>
      <c r="E218" s="144" t="s">
        <v>444</v>
      </c>
      <c r="F218" s="145" t="s">
        <v>445</v>
      </c>
      <c r="G218" s="146" t="s">
        <v>168</v>
      </c>
      <c r="H218" s="147">
        <v>91.65</v>
      </c>
      <c r="I218" s="148"/>
      <c r="J218" s="147">
        <f>ROUND(I218*H218,3)</f>
        <v>0</v>
      </c>
      <c r="K218" s="149"/>
      <c r="L218" s="30"/>
      <c r="M218" s="150" t="s">
        <v>1</v>
      </c>
      <c r="N218" s="151" t="s">
        <v>41</v>
      </c>
      <c r="O218" s="58"/>
      <c r="P218" s="152">
        <f>O218*H218</f>
        <v>0</v>
      </c>
      <c r="Q218" s="152">
        <v>1E-4</v>
      </c>
      <c r="R218" s="152">
        <f>Q218*H218</f>
        <v>9.1650000000000013E-3</v>
      </c>
      <c r="S218" s="152">
        <v>0</v>
      </c>
      <c r="T218" s="153">
        <f>S218*H218</f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54" t="s">
        <v>245</v>
      </c>
      <c r="AT218" s="154" t="s">
        <v>122</v>
      </c>
      <c r="AU218" s="154" t="s">
        <v>127</v>
      </c>
      <c r="AY218" s="14" t="s">
        <v>119</v>
      </c>
      <c r="BE218" s="155">
        <f>IF(N218="základná",J218,0)</f>
        <v>0</v>
      </c>
      <c r="BF218" s="155">
        <f>IF(N218="znížená",J218,0)</f>
        <v>0</v>
      </c>
      <c r="BG218" s="155">
        <f>IF(N218="zákl. prenesená",J218,0)</f>
        <v>0</v>
      </c>
      <c r="BH218" s="155">
        <f>IF(N218="zníž. prenesená",J218,0)</f>
        <v>0</v>
      </c>
      <c r="BI218" s="155">
        <f>IF(N218="nulová",J218,0)</f>
        <v>0</v>
      </c>
      <c r="BJ218" s="14" t="s">
        <v>127</v>
      </c>
      <c r="BK218" s="156">
        <f>ROUND(I218*H218,3)</f>
        <v>0</v>
      </c>
      <c r="BL218" s="14" t="s">
        <v>245</v>
      </c>
      <c r="BM218" s="154" t="s">
        <v>446</v>
      </c>
    </row>
    <row r="219" spans="1:65" s="2" customFormat="1" ht="44.25" customHeight="1">
      <c r="A219" s="29"/>
      <c r="B219" s="142"/>
      <c r="C219" s="143" t="s">
        <v>447</v>
      </c>
      <c r="D219" s="143" t="s">
        <v>122</v>
      </c>
      <c r="E219" s="144" t="s">
        <v>448</v>
      </c>
      <c r="F219" s="145" t="s">
        <v>449</v>
      </c>
      <c r="G219" s="146" t="s">
        <v>168</v>
      </c>
      <c r="H219" s="147">
        <v>91.65</v>
      </c>
      <c r="I219" s="148"/>
      <c r="J219" s="147">
        <f>ROUND(I219*H219,3)</f>
        <v>0</v>
      </c>
      <c r="K219" s="149"/>
      <c r="L219" s="30"/>
      <c r="M219" s="150" t="s">
        <v>1</v>
      </c>
      <c r="N219" s="151" t="s">
        <v>41</v>
      </c>
      <c r="O219" s="58"/>
      <c r="P219" s="152">
        <f>O219*H219</f>
        <v>0</v>
      </c>
      <c r="Q219" s="152">
        <v>3.3E-4</v>
      </c>
      <c r="R219" s="152">
        <f>Q219*H219</f>
        <v>3.0244500000000001E-2</v>
      </c>
      <c r="S219" s="152">
        <v>0</v>
      </c>
      <c r="T219" s="153">
        <f>S219*H219</f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54" t="s">
        <v>245</v>
      </c>
      <c r="AT219" s="154" t="s">
        <v>122</v>
      </c>
      <c r="AU219" s="154" t="s">
        <v>127</v>
      </c>
      <c r="AY219" s="14" t="s">
        <v>119</v>
      </c>
      <c r="BE219" s="155">
        <f>IF(N219="základná",J219,0)</f>
        <v>0</v>
      </c>
      <c r="BF219" s="155">
        <f>IF(N219="znížená",J219,0)</f>
        <v>0</v>
      </c>
      <c r="BG219" s="155">
        <f>IF(N219="zákl. prenesená",J219,0)</f>
        <v>0</v>
      </c>
      <c r="BH219" s="155">
        <f>IF(N219="zníž. prenesená",J219,0)</f>
        <v>0</v>
      </c>
      <c r="BI219" s="155">
        <f>IF(N219="nulová",J219,0)</f>
        <v>0</v>
      </c>
      <c r="BJ219" s="14" t="s">
        <v>127</v>
      </c>
      <c r="BK219" s="156">
        <f>ROUND(I219*H219,3)</f>
        <v>0</v>
      </c>
      <c r="BL219" s="14" t="s">
        <v>245</v>
      </c>
      <c r="BM219" s="154" t="s">
        <v>450</v>
      </c>
    </row>
    <row r="220" spans="1:65" s="12" customFormat="1" ht="26" customHeight="1">
      <c r="B220" s="129"/>
      <c r="D220" s="130" t="s">
        <v>74</v>
      </c>
      <c r="E220" s="131" t="s">
        <v>158</v>
      </c>
      <c r="F220" s="131" t="s">
        <v>451</v>
      </c>
      <c r="I220" s="132"/>
      <c r="J220" s="133">
        <f>BK220</f>
        <v>0</v>
      </c>
      <c r="L220" s="129"/>
      <c r="M220" s="134"/>
      <c r="N220" s="135"/>
      <c r="O220" s="135"/>
      <c r="P220" s="136">
        <f>P221</f>
        <v>0</v>
      </c>
      <c r="Q220" s="135"/>
      <c r="R220" s="136">
        <f>R221</f>
        <v>0</v>
      </c>
      <c r="S220" s="135"/>
      <c r="T220" s="137">
        <f>T221</f>
        <v>0</v>
      </c>
      <c r="AR220" s="130" t="s">
        <v>194</v>
      </c>
      <c r="AT220" s="138" t="s">
        <v>74</v>
      </c>
      <c r="AU220" s="138" t="s">
        <v>75</v>
      </c>
      <c r="AY220" s="130" t="s">
        <v>119</v>
      </c>
      <c r="BK220" s="139">
        <f>BK221</f>
        <v>0</v>
      </c>
    </row>
    <row r="221" spans="1:65" s="2" customFormat="1" ht="21.75" customHeight="1">
      <c r="A221" s="29"/>
      <c r="B221" s="142"/>
      <c r="C221" s="143" t="s">
        <v>452</v>
      </c>
      <c r="D221" s="143" t="s">
        <v>122</v>
      </c>
      <c r="E221" s="144" t="s">
        <v>453</v>
      </c>
      <c r="F221" s="145" t="s">
        <v>454</v>
      </c>
      <c r="G221" s="146" t="s">
        <v>455</v>
      </c>
      <c r="H221" s="147">
        <v>1</v>
      </c>
      <c r="I221" s="148"/>
      <c r="J221" s="147">
        <f>ROUND(I221*H221,3)</f>
        <v>0</v>
      </c>
      <c r="K221" s="149"/>
      <c r="L221" s="30"/>
      <c r="M221" s="167" t="s">
        <v>1</v>
      </c>
      <c r="N221" s="168" t="s">
        <v>41</v>
      </c>
      <c r="O221" s="169"/>
      <c r="P221" s="170">
        <f>O221*H221</f>
        <v>0</v>
      </c>
      <c r="Q221" s="170">
        <v>0</v>
      </c>
      <c r="R221" s="170">
        <f>Q221*H221</f>
        <v>0</v>
      </c>
      <c r="S221" s="170">
        <v>0</v>
      </c>
      <c r="T221" s="171">
        <f>S221*H221</f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54" t="s">
        <v>456</v>
      </c>
      <c r="AT221" s="154" t="s">
        <v>122</v>
      </c>
      <c r="AU221" s="154" t="s">
        <v>80</v>
      </c>
      <c r="AY221" s="14" t="s">
        <v>119</v>
      </c>
      <c r="BE221" s="155">
        <f>IF(N221="základná",J221,0)</f>
        <v>0</v>
      </c>
      <c r="BF221" s="155">
        <f>IF(N221="znížená",J221,0)</f>
        <v>0</v>
      </c>
      <c r="BG221" s="155">
        <f>IF(N221="zákl. prenesená",J221,0)</f>
        <v>0</v>
      </c>
      <c r="BH221" s="155">
        <f>IF(N221="zníž. prenesená",J221,0)</f>
        <v>0</v>
      </c>
      <c r="BI221" s="155">
        <f>IF(N221="nulová",J221,0)</f>
        <v>0</v>
      </c>
      <c r="BJ221" s="14" t="s">
        <v>127</v>
      </c>
      <c r="BK221" s="156">
        <f>ROUND(I221*H221,3)</f>
        <v>0</v>
      </c>
      <c r="BL221" s="14" t="s">
        <v>456</v>
      </c>
      <c r="BM221" s="154" t="s">
        <v>457</v>
      </c>
    </row>
    <row r="222" spans="1:65" s="2" customFormat="1" ht="7" customHeight="1">
      <c r="A222" s="29"/>
      <c r="B222" s="47"/>
      <c r="C222" s="48"/>
      <c r="D222" s="48"/>
      <c r="E222" s="48"/>
      <c r="F222" s="48"/>
      <c r="G222" s="48"/>
      <c r="H222" s="48"/>
      <c r="I222" s="48"/>
      <c r="J222" s="48"/>
      <c r="K222" s="48"/>
      <c r="L222" s="30"/>
      <c r="M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</row>
  </sheetData>
  <autoFilter ref="C128:K221" xr:uid="{00000000-0009-0000-0000-000001000000}"/>
  <mergeCells count="6">
    <mergeCell ref="L2:V2"/>
    <mergeCell ref="E7:H7"/>
    <mergeCell ref="E16:H16"/>
    <mergeCell ref="E25:H25"/>
    <mergeCell ref="E85:H85"/>
    <mergeCell ref="E121:H12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TICKpZ2(1) - Dom bylinkár...</vt:lpstr>
      <vt:lpstr>'Rekapitulácia stavby'!Názvy_tlače</vt:lpstr>
      <vt:lpstr>'TICKpZ2(1) - Dom bylinkár...'!Názvy_tlače</vt:lpstr>
      <vt:lpstr>'Rekapitulácia stavby'!Oblasť_tlače</vt:lpstr>
      <vt:lpstr>'TICKpZ2(1) - Dom bylinkár...'!Oblasť_tlače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Pavol Simonides</dc:creator>
  <cp:lastModifiedBy>Erika Cintulová</cp:lastModifiedBy>
  <dcterms:created xsi:type="dcterms:W3CDTF">2022-04-13T12:52:33Z</dcterms:created>
  <dcterms:modified xsi:type="dcterms:W3CDTF">2022-04-16T04:54:28Z</dcterms:modified>
</cp:coreProperties>
</file>